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6DB45F36-2D6C-4694-B8CE-593A07BC627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9" r:id="rId1"/>
    <sheet name="Таблица 3" sheetId="11" r:id="rId2"/>
    <sheet name="Таблица 4" sheetId="12" r:id="rId3"/>
    <sheet name="Таблица 5" sheetId="13" r:id="rId4"/>
    <sheet name="Таблица 6" sheetId="14" r:id="rId5"/>
    <sheet name="Таблица 7" sheetId="15" r:id="rId6"/>
    <sheet name="Таблица 8" sheetId="16" r:id="rId7"/>
  </sheets>
  <definedNames>
    <definedName name="_xlnm.Print_Area" localSheetId="0">'Таблица 2'!$A$1:$L$133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9" l="1"/>
  <c r="F43" i="9" l="1"/>
  <c r="G126" i="9" l="1"/>
  <c r="H126" i="9"/>
  <c r="F127" i="9"/>
  <c r="F126" i="9"/>
  <c r="G40" i="9" l="1"/>
  <c r="F33" i="9"/>
  <c r="F47" i="9" l="1"/>
  <c r="F40" i="9"/>
  <c r="I26" i="9" l="1"/>
  <c r="I25" i="9"/>
  <c r="L25" i="9"/>
  <c r="L26" i="9"/>
  <c r="H25" i="9"/>
  <c r="H26" i="9"/>
  <c r="G26" i="9"/>
  <c r="G25" i="9"/>
  <c r="F25" i="9"/>
  <c r="F26" i="9"/>
  <c r="E31" i="9"/>
  <c r="E32" i="9"/>
  <c r="E33" i="9"/>
  <c r="E34" i="9"/>
  <c r="E35" i="9"/>
  <c r="E36" i="9"/>
  <c r="G29" i="9" l="1"/>
  <c r="H29" i="9"/>
  <c r="I29" i="9"/>
  <c r="J29" i="9"/>
  <c r="K29" i="9"/>
  <c r="L29" i="9"/>
  <c r="J25" i="9" l="1"/>
  <c r="K25" i="9"/>
  <c r="E45" i="9"/>
  <c r="E46" i="9"/>
  <c r="E47" i="9"/>
  <c r="E48" i="9"/>
  <c r="E49" i="9"/>
  <c r="E50" i="9"/>
  <c r="G130" i="9" l="1"/>
  <c r="H130" i="9"/>
  <c r="I130" i="9"/>
  <c r="J130" i="9"/>
  <c r="K130" i="9"/>
  <c r="L130" i="9"/>
  <c r="G129" i="9"/>
  <c r="H129" i="9"/>
  <c r="I129" i="9"/>
  <c r="J129" i="9"/>
  <c r="K129" i="9"/>
  <c r="L129" i="9"/>
  <c r="G128" i="9"/>
  <c r="H128" i="9"/>
  <c r="I128" i="9"/>
  <c r="J128" i="9"/>
  <c r="K128" i="9"/>
  <c r="L128" i="9"/>
  <c r="G127" i="9"/>
  <c r="H127" i="9"/>
  <c r="I127" i="9"/>
  <c r="J127" i="9"/>
  <c r="K127" i="9"/>
  <c r="L127" i="9"/>
  <c r="I126" i="9"/>
  <c r="J126" i="9"/>
  <c r="K126" i="9"/>
  <c r="L126" i="9"/>
  <c r="G125" i="9"/>
  <c r="H125" i="9"/>
  <c r="I125" i="9"/>
  <c r="J125" i="9"/>
  <c r="K125" i="9"/>
  <c r="L125" i="9"/>
  <c r="F128" i="9"/>
  <c r="F129" i="9"/>
  <c r="F130" i="9"/>
  <c r="F125" i="9"/>
  <c r="L124" i="9" l="1"/>
  <c r="H124" i="9"/>
  <c r="E130" i="9"/>
  <c r="E126" i="9"/>
  <c r="I124" i="9"/>
  <c r="K124" i="9"/>
  <c r="G124" i="9"/>
  <c r="E129" i="9"/>
  <c r="E128" i="9"/>
  <c r="F124" i="9"/>
  <c r="E127" i="9"/>
  <c r="J124" i="9"/>
  <c r="E125" i="9"/>
  <c r="G123" i="9"/>
  <c r="H123" i="9"/>
  <c r="I123" i="9"/>
  <c r="J123" i="9"/>
  <c r="K123" i="9"/>
  <c r="L123" i="9"/>
  <c r="G122" i="9"/>
  <c r="H122" i="9"/>
  <c r="I122" i="9"/>
  <c r="J122" i="9"/>
  <c r="K122" i="9"/>
  <c r="L122" i="9"/>
  <c r="G121" i="9"/>
  <c r="H121" i="9"/>
  <c r="I121" i="9"/>
  <c r="J121" i="9"/>
  <c r="K121" i="9"/>
  <c r="L121" i="9"/>
  <c r="G120" i="9"/>
  <c r="H120" i="9"/>
  <c r="I120" i="9"/>
  <c r="J120" i="9"/>
  <c r="K120" i="9"/>
  <c r="L120" i="9"/>
  <c r="G119" i="9"/>
  <c r="H119" i="9"/>
  <c r="I119" i="9"/>
  <c r="J119" i="9"/>
  <c r="K119" i="9"/>
  <c r="L119" i="9"/>
  <c r="G118" i="9"/>
  <c r="H118" i="9"/>
  <c r="I118" i="9"/>
  <c r="J118" i="9"/>
  <c r="K118" i="9"/>
  <c r="L118" i="9"/>
  <c r="F119" i="9"/>
  <c r="F120" i="9"/>
  <c r="F121" i="9"/>
  <c r="F122" i="9"/>
  <c r="F123" i="9"/>
  <c r="F118" i="9"/>
  <c r="G116" i="9"/>
  <c r="H116" i="9"/>
  <c r="I116" i="9"/>
  <c r="J116" i="9"/>
  <c r="K116" i="9"/>
  <c r="L116" i="9"/>
  <c r="G115" i="9"/>
  <c r="H115" i="9"/>
  <c r="I115" i="9"/>
  <c r="J115" i="9"/>
  <c r="K115" i="9"/>
  <c r="L115" i="9"/>
  <c r="G114" i="9"/>
  <c r="H114" i="9"/>
  <c r="I114" i="9"/>
  <c r="J114" i="9"/>
  <c r="K114" i="9"/>
  <c r="L114" i="9"/>
  <c r="G113" i="9"/>
  <c r="H113" i="9"/>
  <c r="I113" i="9"/>
  <c r="J113" i="9"/>
  <c r="K113" i="9"/>
  <c r="L113" i="9"/>
  <c r="G112" i="9"/>
  <c r="H112" i="9"/>
  <c r="I112" i="9"/>
  <c r="J112" i="9"/>
  <c r="K112" i="9"/>
  <c r="L112" i="9"/>
  <c r="G111" i="9"/>
  <c r="H111" i="9"/>
  <c r="I111" i="9"/>
  <c r="J111" i="9"/>
  <c r="K111" i="9"/>
  <c r="L111" i="9"/>
  <c r="F112" i="9"/>
  <c r="F113" i="9"/>
  <c r="F114" i="9"/>
  <c r="F115" i="9"/>
  <c r="F116" i="9"/>
  <c r="F111" i="9"/>
  <c r="G109" i="9"/>
  <c r="H109" i="9"/>
  <c r="I109" i="9"/>
  <c r="J109" i="9"/>
  <c r="K109" i="9"/>
  <c r="L109" i="9"/>
  <c r="G108" i="9"/>
  <c r="H108" i="9"/>
  <c r="I108" i="9"/>
  <c r="J108" i="9"/>
  <c r="K108" i="9"/>
  <c r="L108" i="9"/>
  <c r="G107" i="9"/>
  <c r="H107" i="9"/>
  <c r="I107" i="9"/>
  <c r="J107" i="9"/>
  <c r="K107" i="9"/>
  <c r="L107" i="9"/>
  <c r="G106" i="9"/>
  <c r="H106" i="9"/>
  <c r="I106" i="9"/>
  <c r="J106" i="9"/>
  <c r="K106" i="9"/>
  <c r="L106" i="9"/>
  <c r="G105" i="9"/>
  <c r="H105" i="9"/>
  <c r="I105" i="9"/>
  <c r="J105" i="9"/>
  <c r="K105" i="9"/>
  <c r="L105" i="9"/>
  <c r="G104" i="9"/>
  <c r="H104" i="9"/>
  <c r="I104" i="9"/>
  <c r="J104" i="9"/>
  <c r="K104" i="9"/>
  <c r="L104" i="9"/>
  <c r="F105" i="9"/>
  <c r="F106" i="9"/>
  <c r="F107" i="9"/>
  <c r="F108" i="9"/>
  <c r="F109" i="9"/>
  <c r="F104" i="9"/>
  <c r="J26" i="9"/>
  <c r="K26" i="9"/>
  <c r="E57" i="9"/>
  <c r="I110" i="9" l="1"/>
  <c r="K117" i="9"/>
  <c r="E124" i="9"/>
  <c r="J117" i="9"/>
  <c r="G117" i="9"/>
  <c r="E114" i="9"/>
  <c r="E118" i="9"/>
  <c r="E120" i="9"/>
  <c r="E116" i="9"/>
  <c r="E112" i="9"/>
  <c r="E122" i="9"/>
  <c r="E121" i="9"/>
  <c r="E111" i="9"/>
  <c r="E113" i="9"/>
  <c r="E123" i="9"/>
  <c r="E119" i="9"/>
  <c r="I117" i="9"/>
  <c r="L117" i="9"/>
  <c r="H117" i="9"/>
  <c r="E115" i="9"/>
  <c r="F117" i="9"/>
  <c r="F110" i="9"/>
  <c r="J110" i="9"/>
  <c r="L110" i="9"/>
  <c r="H110" i="9"/>
  <c r="K110" i="9"/>
  <c r="G110" i="9"/>
  <c r="E52" i="9"/>
  <c r="E53" i="9"/>
  <c r="E54" i="9"/>
  <c r="E55" i="9"/>
  <c r="E56" i="9"/>
  <c r="G51" i="9"/>
  <c r="H51" i="9"/>
  <c r="I51" i="9"/>
  <c r="J51" i="9"/>
  <c r="K51" i="9"/>
  <c r="L51" i="9"/>
  <c r="F51" i="9"/>
  <c r="F27" i="9"/>
  <c r="F28" i="9"/>
  <c r="F29" i="9"/>
  <c r="E38" i="9"/>
  <c r="E39" i="9"/>
  <c r="E40" i="9"/>
  <c r="E41" i="9"/>
  <c r="E42" i="9"/>
  <c r="E43" i="9"/>
  <c r="G44" i="9"/>
  <c r="H44" i="9"/>
  <c r="I44" i="9"/>
  <c r="J44" i="9"/>
  <c r="K44" i="9"/>
  <c r="L44" i="9"/>
  <c r="F44" i="9"/>
  <c r="E44" i="9" l="1"/>
  <c r="E110" i="9"/>
  <c r="E117" i="9"/>
  <c r="E51" i="9"/>
  <c r="G24" i="9"/>
  <c r="H24" i="9"/>
  <c r="I24" i="9"/>
  <c r="I23" i="9" s="1"/>
  <c r="J24" i="9"/>
  <c r="J23" i="9" s="1"/>
  <c r="K24" i="9"/>
  <c r="K23" i="9" s="1"/>
  <c r="L24" i="9"/>
  <c r="L23" i="9" s="1"/>
  <c r="F24" i="9"/>
  <c r="G37" i="9"/>
  <c r="H37" i="9"/>
  <c r="I37" i="9"/>
  <c r="J37" i="9"/>
  <c r="K37" i="9"/>
  <c r="L37" i="9"/>
  <c r="F37" i="9"/>
  <c r="G30" i="9"/>
  <c r="H30" i="9"/>
  <c r="I30" i="9"/>
  <c r="J30" i="9"/>
  <c r="K30" i="9"/>
  <c r="L30" i="9"/>
  <c r="F30" i="9"/>
  <c r="E37" i="9" l="1"/>
  <c r="E30" i="9"/>
  <c r="J102" i="9"/>
  <c r="K102" i="9"/>
  <c r="L102" i="9"/>
  <c r="K103" i="9"/>
  <c r="G102" i="9"/>
  <c r="H102" i="9"/>
  <c r="I102" i="9"/>
  <c r="G101" i="9"/>
  <c r="H101" i="9"/>
  <c r="I101" i="9"/>
  <c r="J101" i="9"/>
  <c r="K101" i="9"/>
  <c r="L101" i="9"/>
  <c r="G100" i="9"/>
  <c r="H100" i="9"/>
  <c r="I100" i="9"/>
  <c r="J100" i="9"/>
  <c r="K100" i="9"/>
  <c r="L100" i="9"/>
  <c r="G99" i="9"/>
  <c r="H99" i="9"/>
  <c r="I99" i="9"/>
  <c r="J99" i="9"/>
  <c r="K99" i="9"/>
  <c r="L99" i="9"/>
  <c r="G98" i="9"/>
  <c r="H98" i="9"/>
  <c r="I98" i="9"/>
  <c r="J98" i="9"/>
  <c r="K98" i="9"/>
  <c r="L98" i="9"/>
  <c r="G97" i="9"/>
  <c r="H97" i="9"/>
  <c r="I97" i="9"/>
  <c r="J97" i="9"/>
  <c r="K97" i="9"/>
  <c r="L97" i="9"/>
  <c r="F98" i="9"/>
  <c r="F99" i="9"/>
  <c r="F100" i="9"/>
  <c r="F101" i="9"/>
  <c r="F102" i="9"/>
  <c r="F97" i="9"/>
  <c r="E108" i="9" l="1"/>
  <c r="E106" i="9"/>
  <c r="E104" i="9"/>
  <c r="G103" i="9"/>
  <c r="E109" i="9"/>
  <c r="E99" i="9"/>
  <c r="E102" i="9"/>
  <c r="F103" i="9"/>
  <c r="E97" i="9"/>
  <c r="F96" i="9"/>
  <c r="L103" i="9"/>
  <c r="E107" i="9"/>
  <c r="E105" i="9"/>
  <c r="H103" i="9"/>
  <c r="J103" i="9"/>
  <c r="I103" i="9"/>
  <c r="I96" i="9"/>
  <c r="J96" i="9"/>
  <c r="L96" i="9"/>
  <c r="H96" i="9"/>
  <c r="K96" i="9"/>
  <c r="G96" i="9"/>
  <c r="E100" i="9"/>
  <c r="E98" i="9"/>
  <c r="E101" i="9"/>
  <c r="E103" i="9" l="1"/>
  <c r="E96" i="9"/>
  <c r="G64" i="9"/>
  <c r="H64" i="9"/>
  <c r="I64" i="9"/>
  <c r="J64" i="9"/>
  <c r="J94" i="9" s="1"/>
  <c r="K64" i="9"/>
  <c r="K94" i="9" s="1"/>
  <c r="L64" i="9"/>
  <c r="G63" i="9"/>
  <c r="H63" i="9"/>
  <c r="I63" i="9"/>
  <c r="J63" i="9"/>
  <c r="J93" i="9" s="1"/>
  <c r="K63" i="9"/>
  <c r="K93" i="9" s="1"/>
  <c r="L63" i="9"/>
  <c r="G62" i="9"/>
  <c r="H62" i="9"/>
  <c r="I62" i="9"/>
  <c r="J62" i="9"/>
  <c r="J92" i="9" s="1"/>
  <c r="K62" i="9"/>
  <c r="K92" i="9" s="1"/>
  <c r="L62" i="9"/>
  <c r="G61" i="9"/>
  <c r="H61" i="9"/>
  <c r="I61" i="9"/>
  <c r="J61" i="9"/>
  <c r="J91" i="9" s="1"/>
  <c r="K61" i="9"/>
  <c r="K91" i="9" s="1"/>
  <c r="L61" i="9"/>
  <c r="L91" i="9" s="1"/>
  <c r="G60" i="9"/>
  <c r="H60" i="9"/>
  <c r="I60" i="9"/>
  <c r="J60" i="9"/>
  <c r="J90" i="9" s="1"/>
  <c r="K60" i="9"/>
  <c r="K90" i="9" s="1"/>
  <c r="L60" i="9"/>
  <c r="F60" i="9"/>
  <c r="F61" i="9"/>
  <c r="F62" i="9"/>
  <c r="F63" i="9"/>
  <c r="F93" i="9" s="1"/>
  <c r="F64" i="9"/>
  <c r="F94" i="9" s="1"/>
  <c r="G59" i="9"/>
  <c r="H59" i="9"/>
  <c r="I59" i="9"/>
  <c r="J59" i="9"/>
  <c r="J89" i="9" s="1"/>
  <c r="K59" i="9"/>
  <c r="K89" i="9" s="1"/>
  <c r="L59" i="9"/>
  <c r="F59" i="9"/>
  <c r="F89" i="9" s="1"/>
  <c r="E25" i="9"/>
  <c r="E26" i="9"/>
  <c r="E27" i="9"/>
  <c r="E28" i="9"/>
  <c r="E29" i="9"/>
  <c r="E24" i="9"/>
  <c r="F23" i="9"/>
  <c r="G23" i="9"/>
  <c r="H23" i="9"/>
  <c r="E18" i="9"/>
  <c r="E19" i="9"/>
  <c r="E20" i="9"/>
  <c r="E21" i="9"/>
  <c r="E22" i="9"/>
  <c r="E17" i="9"/>
  <c r="F16" i="9"/>
  <c r="G16" i="9"/>
  <c r="H16" i="9"/>
  <c r="I16" i="9"/>
  <c r="J16" i="9"/>
  <c r="K16" i="9"/>
  <c r="L16" i="9"/>
  <c r="K76" i="9" l="1"/>
  <c r="J74" i="9"/>
  <c r="K78" i="9"/>
  <c r="H74" i="9"/>
  <c r="H89" i="9"/>
  <c r="G75" i="9"/>
  <c r="G90" i="9"/>
  <c r="G77" i="9"/>
  <c r="G92" i="9"/>
  <c r="I78" i="9"/>
  <c r="I93" i="9"/>
  <c r="G79" i="9"/>
  <c r="G94" i="9"/>
  <c r="J76" i="9"/>
  <c r="K88" i="9"/>
  <c r="G74" i="9"/>
  <c r="G89" i="9"/>
  <c r="F76" i="9"/>
  <c r="F91" i="9"/>
  <c r="H76" i="9"/>
  <c r="H91" i="9"/>
  <c r="L78" i="9"/>
  <c r="L93" i="9"/>
  <c r="H78" i="9"/>
  <c r="H93" i="9"/>
  <c r="F79" i="9"/>
  <c r="J75" i="9"/>
  <c r="K77" i="9"/>
  <c r="K79" i="9"/>
  <c r="I74" i="9"/>
  <c r="I89" i="9"/>
  <c r="L74" i="9"/>
  <c r="L89" i="9"/>
  <c r="F77" i="9"/>
  <c r="F92" i="9"/>
  <c r="K75" i="9"/>
  <c r="J78" i="9"/>
  <c r="J88" i="9"/>
  <c r="F75" i="9"/>
  <c r="F90" i="9"/>
  <c r="G76" i="9"/>
  <c r="G91" i="9"/>
  <c r="I77" i="9"/>
  <c r="I92" i="9"/>
  <c r="G78" i="9"/>
  <c r="G93" i="9"/>
  <c r="K74" i="9"/>
  <c r="L76" i="9"/>
  <c r="J77" i="9"/>
  <c r="J79" i="9"/>
  <c r="L75" i="9"/>
  <c r="L90" i="9"/>
  <c r="L77" i="9"/>
  <c r="L92" i="9"/>
  <c r="H77" i="9"/>
  <c r="H92" i="9"/>
  <c r="L79" i="9"/>
  <c r="L94" i="9"/>
  <c r="I76" i="9"/>
  <c r="I91" i="9"/>
  <c r="I79" i="9"/>
  <c r="I94" i="9"/>
  <c r="I75" i="9"/>
  <c r="I90" i="9"/>
  <c r="H79" i="9"/>
  <c r="H94" i="9"/>
  <c r="H75" i="9"/>
  <c r="H90" i="9"/>
  <c r="E23" i="9"/>
  <c r="E63" i="9"/>
  <c r="F78" i="9"/>
  <c r="E60" i="9"/>
  <c r="E59" i="9"/>
  <c r="F74" i="9"/>
  <c r="F58" i="9"/>
  <c r="E64" i="9"/>
  <c r="E61" i="9"/>
  <c r="E16" i="9"/>
  <c r="E62" i="9"/>
  <c r="I58" i="9"/>
  <c r="L58" i="9"/>
  <c r="H58" i="9"/>
  <c r="K58" i="9"/>
  <c r="G58" i="9"/>
  <c r="J58" i="9"/>
  <c r="E12" i="9"/>
  <c r="E13" i="9"/>
  <c r="E14" i="9"/>
  <c r="E15" i="9"/>
  <c r="E10" i="9"/>
  <c r="G9" i="9"/>
  <c r="I9" i="9"/>
  <c r="J9" i="9"/>
  <c r="K9" i="9"/>
  <c r="L9" i="9"/>
  <c r="E94" i="9" l="1"/>
  <c r="E78" i="9"/>
  <c r="E89" i="9"/>
  <c r="E93" i="9"/>
  <c r="I73" i="9"/>
  <c r="E74" i="9"/>
  <c r="E91" i="9"/>
  <c r="K73" i="9"/>
  <c r="E76" i="9"/>
  <c r="E77" i="9"/>
  <c r="J73" i="9"/>
  <c r="G73" i="9"/>
  <c r="L73" i="9"/>
  <c r="E79" i="9"/>
  <c r="E75" i="9"/>
  <c r="H73" i="9"/>
  <c r="L88" i="9"/>
  <c r="G88" i="9"/>
  <c r="F88" i="9"/>
  <c r="E92" i="9"/>
  <c r="I88" i="9"/>
  <c r="E90" i="9"/>
  <c r="H88" i="9"/>
  <c r="F73" i="9"/>
  <c r="E58" i="9"/>
  <c r="H9" i="9"/>
  <c r="E73" i="9" l="1"/>
  <c r="E88" i="9"/>
  <c r="F9" i="9"/>
  <c r="E11" i="9"/>
  <c r="E9" i="9" s="1"/>
</calcChain>
</file>

<file path=xl/sharedStrings.xml><?xml version="1.0" encoding="utf-8"?>
<sst xmlns="http://schemas.openxmlformats.org/spreadsheetml/2006/main" count="249" uniqueCount="114">
  <si>
    <t>Источники финансирования</t>
  </si>
  <si>
    <t>всего</t>
  </si>
  <si>
    <t>федеральный бюджет</t>
  </si>
  <si>
    <t>Всего по муниципальной программе</t>
  </si>
  <si>
    <t>местный бюджет</t>
  </si>
  <si>
    <t>в том числе:</t>
  </si>
  <si>
    <t>бюджет автономного округа</t>
  </si>
  <si>
    <t>иные источники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</si>
  <si>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</si>
  <si>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</si>
  <si>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Ответственный исполнитель/ соисполнитель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</si>
  <si>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</si>
  <si>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реализацию (тыс. рублей)</t>
  </si>
  <si>
    <t>Финансовые затраты</t>
  </si>
  <si>
    <t>Распределение финансовых ресурсов муниципальной программы</t>
  </si>
  <si>
    <t>Таблица 3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</si>
  <si>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</si>
  <si>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</si>
  <si>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</si>
  <si>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Перечень структурных  элементов (основных мероприятий) муниципальной программы </t>
  </si>
  <si>
    <t>Цель 1.Улучшение условий и охраны труда работников Нефтеюганского района</t>
  </si>
  <si>
    <t>Задача 1. Информационное обеспечение и пропаганда охраны труда</t>
  </si>
  <si>
    <t>Задача 2. Реализация мер, направленных на улучшение условий труда работников.</t>
  </si>
  <si>
    <t>Цель 2. Содействие занятости населения</t>
  </si>
  <si>
    <t>Задача  3. Участие в обеспечение реализации единой государственной политики в сфере труда и занятости.</t>
  </si>
  <si>
    <t xml:space="preserve">Проектная часть </t>
  </si>
  <si>
    <t>Инвестиции в объекты муниципальной собственности</t>
  </si>
  <si>
    <t xml:space="preserve">Процессная часть </t>
  </si>
  <si>
    <t>Прочие расходы</t>
  </si>
  <si>
    <t>№  структурного элемента (основного мероприятия)</t>
  </si>
  <si>
    <t xml:space="preserve"> Структурный элемент (основное мероприятие) муниципальной программы&lt;*&gt;</t>
  </si>
  <si>
    <t>средства по Соглашениям по передаче полномочий**</t>
  </si>
  <si>
    <t>средства поселений***</t>
  </si>
  <si>
    <t>средства по соглашениям по передаче полномочий**</t>
  </si>
  <si>
    <t>1.</t>
  </si>
  <si>
    <t>2.</t>
  </si>
  <si>
    <t>3.</t>
  </si>
  <si>
    <t>2023 год</t>
  </si>
  <si>
    <t>2024 год</t>
  </si>
  <si>
    <t xml:space="preserve">2025 год </t>
  </si>
  <si>
    <t xml:space="preserve">2026 год </t>
  </si>
  <si>
    <t xml:space="preserve">2027-2030 годы </t>
  </si>
  <si>
    <t xml:space="preserve"> Администрация Нефтеюганского района (отдел социально-трудовых отношений)</t>
  </si>
  <si>
    <t>Администрация Нефтеюганского района (отдел социально-трудовых отношений)</t>
  </si>
  <si>
    <t>Организация временного трудоустройства несовершеннолетних граждан в возрасте от 14 до 18 лет в свободное от учебы время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</si>
  <si>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</si>
  <si>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</si>
  <si>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</si>
  <si>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</si>
  <si>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</si>
  <si>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</si>
  <si>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</si>
  <si>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</si>
  <si>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</si>
  <si>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</si>
  <si>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</si>
  <si>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 xml:space="preserve"> </t>
  </si>
  <si>
    <t>Объем безусловных обязательств</t>
  </si>
  <si>
    <t xml:space="preserve">Объем условных обязательств </t>
  </si>
  <si>
    <t>Таблица 6</t>
  </si>
  <si>
    <t>№ п/п</t>
  </si>
  <si>
    <t>Наименование инвестиционного проекта</t>
  </si>
  <si>
    <t>Объем финансирования инвестиционного проекта, (тыс. рублей)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</si>
  <si>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</si>
  <si>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</si>
  <si>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</si>
  <si>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</si>
  <si>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Мощность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</si>
  <si>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</si>
  <si>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</si>
  <si>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</si>
  <si>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</si>
  <si>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Таблица 4</t>
  </si>
  <si>
    <t xml:space="preserve">№ 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</si>
  <si>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</si>
  <si>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</si>
  <si>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</si>
  <si>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</si>
  <si>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рублей</t>
  </si>
  <si>
    <t>Механизм реализации</t>
  </si>
  <si>
    <t>Заказчик по строительству (приобретению)</t>
  </si>
  <si>
    <t>в том числе</t>
  </si>
  <si>
    <t>Перечень объектов социально-культурного и коммунально-бытового назначения, масштабных инвестиционных проектов (далее- инвестиционные проекты)</t>
  </si>
  <si>
    <t>&lt;*&gt; указываются второстепенные показатели, показатели из дорожной карты либо показатели, участвующие мониторингах по своим направлениям, в рамках которых, отчитываются ответственные исполнители и соисполнители муниципальных программ (за исключением целевых показателей установленных в паспорте муниципальных программ).</t>
  </si>
  <si>
    <t>Наименование показателя                                                                                                                                                                                                                                                                                      &lt;*&gt;</t>
  </si>
  <si>
    <t>Доля граждан, получивших услуги по содействию занятости (%)</t>
  </si>
  <si>
    <t>Остаток стоимости на 01.01.2023</t>
  </si>
  <si>
    <t>2025 год</t>
  </si>
  <si>
    <t>Сведения о фактически исполненных обязательствах на 01.01.2023</t>
  </si>
  <si>
    <t>2026 год</t>
  </si>
  <si>
    <t>2027- 2030 годы</t>
  </si>
  <si>
    <t>Перечень реализуемых объектов на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</si>
  <si>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</si>
  <si>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 xml:space="preserve">&lt;*&gt; В таблице указываются все региональные проекты в том числе без финансирования.
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</si>
  <si>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 Администрация Нефтеюганского района (отдел по делам молодежи)</t>
  </si>
  <si>
    <t>Соисполнитель 1 Администрация Нефтеюганского района                           (отдел по делам молодежи)</t>
  </si>
  <si>
    <t>".</t>
  </si>
  <si>
    <t xml:space="preserve">Значение показателя по годам </t>
  </si>
  <si>
    <t xml:space="preserve">Департамент образования Нефтеюганского района  </t>
  </si>
  <si>
    <t xml:space="preserve">Департамент культуры и спорта Нефтеюганского района </t>
  </si>
  <si>
    <t xml:space="preserve">Соисполнитель 3                                                                                                                                                Департамент культуры и спорта Нефтеюганского района </t>
  </si>
  <si>
    <t xml:space="preserve">Соисполнитель 2                                                                                                                                                                                     Департамент образования Нефтеюганского района </t>
  </si>
  <si>
    <t>Отдел по делам молодежи администрации Нефтеюганского района,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района, в том числе:</t>
  </si>
  <si>
    <t>Организация проведения муниципальных конкурсов в сфере охраны труда.                                                                                                       
Обучение по охране труда, в том числе по оказанию первой помощи пострадавшим на производстве, проверка знания требований охраны труда ( ст. ст. 214, 219 Трудового кодекса Российской Федерации)</t>
  </si>
  <si>
    <t>Соисполнитель 4                                                                                                                                                                                                             Администрации  городского и сельских поселений Нефтеюганского района</t>
  </si>
  <si>
    <t xml:space="preserve">Администрации  городского и сельских поселений Нефтеюганского района                                                                                            </t>
  </si>
  <si>
    <t xml:space="preserve">Наименование порядка, номер приложения (при наличии) либо реквизиты  нормативного правового акта утвержденного Порядка </t>
  </si>
  <si>
    <t>Основное мероприятие «Содействие занятости молодежи»</t>
  </si>
  <si>
    <t xml:space="preserve"> Основное мероприятие
 «Обеспечение безопасности и создание благоприятных условий труда работающих»                              </t>
  </si>
  <si>
    <t xml:space="preserve"> Основное мероприятие «Исполнение переданных отдельных государственных полномочий в сфере трудовых отношений и государственного управления охраной труда»                               </t>
  </si>
  <si>
    <t>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(в соответствии с Законом Ханты-Мансийского автономного округа - Югры от 27.05.2011 № 57-оз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труда»)</t>
  </si>
  <si>
    <t xml:space="preserve">
Основное мероприятие «Исполнение переданных отдельных государственных полномочий в сфере трудовых отношений и государственного управления охраной труда»                                (п. 1 таблицы 1)</t>
  </si>
  <si>
    <t>Основное мероприятие
 «Обеспечение безопасности и создание благоприятных условий труда работающих»                    (п. 2 таблицы 1)</t>
  </si>
  <si>
    <t>Основное мероприятие «Содействие занятости молодежи»                                                                                                                                                                                                                                            (п. 1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</si>
</sst>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_р_._-;\-* #,##0.0_р_._-;_-* &quot;-&quot;??_р_._-;_-@_-"/>
    <numFmt numFmtId="167" formatCode="_-* #,##0.00000\ _₽_-;\-* #,##0.00000\ _₽_-;_-* &quot;-&quot;??\ _₽_-;_-@_-"/>
    <numFmt numFmtId="168" formatCode="_-* #,##0\ _₽_-;\-* #,##0\ _₽_-;_-* &quot;-&quot;??\ _₽_-;_-@_-"/>
    <numFmt numFmtId="169" formatCode="_-* #,##0.00000\ _₽_-;\-* #,##0.00000\ _₽_-;_-* &quot;-&quot;???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165" fontId="17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2"/>
    <xf numFmtId="0" fontId="1" fillId="2" borderId="0" xfId="2" applyFill="1"/>
    <xf numFmtId="3" fontId="1" fillId="2" borderId="0" xfId="2" applyNumberFormat="1" applyFill="1"/>
    <xf numFmtId="3" fontId="1" fillId="3" borderId="0" xfId="2" applyNumberFormat="1" applyFill="1"/>
    <xf numFmtId="3" fontId="1" fillId="2" borderId="0" xfId="2" applyNumberFormat="1" applyFill="1" applyAlignment="1">
      <alignment horizontal="center" vertical="center"/>
    </xf>
    <xf numFmtId="0" fontId="1" fillId="2" borderId="0" xfId="2" applyFill="1" applyAlignment="1">
      <alignment vertical="top"/>
    </xf>
    <xf numFmtId="0" fontId="5" fillId="2" borderId="0" xfId="2" applyFont="1" applyFill="1"/>
    <xf numFmtId="166" fontId="8" fillId="2" borderId="1" xfId="2" applyNumberFormat="1" applyFont="1" applyFill="1" applyBorder="1" applyAlignment="1">
      <alignment horizontal="center" vertical="top" wrapText="1"/>
    </xf>
    <xf numFmtId="0" fontId="10" fillId="0" borderId="0" xfId="2" applyFont="1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top" wrapText="1"/>
    </xf>
    <xf numFmtId="0" fontId="1" fillId="0" borderId="0" xfId="2" applyBorder="1"/>
    <xf numFmtId="0" fontId="9" fillId="2" borderId="14" xfId="2" applyFont="1" applyFill="1" applyBorder="1" applyAlignment="1"/>
    <xf numFmtId="0" fontId="9" fillId="2" borderId="0" xfId="2" applyFont="1" applyFill="1" applyBorder="1" applyAlignment="1"/>
    <xf numFmtId="0" fontId="3" fillId="2" borderId="1" xfId="2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49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66" fontId="9" fillId="2" borderId="1" xfId="2" applyNumberFormat="1" applyFont="1" applyFill="1" applyBorder="1" applyAlignment="1">
      <alignment horizontal="left" vertical="justify" wrapText="1"/>
    </xf>
    <xf numFmtId="166" fontId="8" fillId="2" borderId="1" xfId="2" applyNumberFormat="1" applyFont="1" applyFill="1" applyBorder="1" applyAlignment="1">
      <alignment horizontal="left" vertical="justify" wrapText="1"/>
    </xf>
    <xf numFmtId="166" fontId="7" fillId="2" borderId="1" xfId="2" applyNumberFormat="1" applyFont="1" applyFill="1" applyBorder="1" applyAlignment="1">
      <alignment horizontal="left" vertical="justify" wrapText="1"/>
    </xf>
    <xf numFmtId="166" fontId="7" fillId="0" borderId="1" xfId="2" applyNumberFormat="1" applyFont="1" applyFill="1" applyBorder="1" applyAlignment="1">
      <alignment horizontal="left" vertical="justify" wrapText="1"/>
    </xf>
    <xf numFmtId="167" fontId="9" fillId="2" borderId="1" xfId="2" applyNumberFormat="1" applyFont="1" applyFill="1" applyBorder="1" applyAlignment="1">
      <alignment horizontal="center" vertical="center" wrapText="1"/>
    </xf>
    <xf numFmtId="167" fontId="8" fillId="2" borderId="1" xfId="2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167" fontId="7" fillId="2" borderId="1" xfId="2" applyNumberFormat="1" applyFont="1" applyFill="1" applyBorder="1" applyAlignment="1">
      <alignment horizontal="center" vertical="center" wrapText="1"/>
    </xf>
    <xf numFmtId="167" fontId="1" fillId="2" borderId="1" xfId="2" applyNumberFormat="1" applyFill="1" applyBorder="1" applyAlignment="1">
      <alignment horizontal="center" vertical="center"/>
    </xf>
    <xf numFmtId="167" fontId="1" fillId="0" borderId="1" xfId="2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3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165" fontId="14" fillId="0" borderId="1" xfId="3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6" fontId="8" fillId="2" borderId="15" xfId="2" applyNumberFormat="1" applyFont="1" applyFill="1" applyBorder="1" applyAlignment="1">
      <alignment horizontal="left" vertical="justify" wrapText="1"/>
    </xf>
    <xf numFmtId="166" fontId="9" fillId="2" borderId="15" xfId="2" applyNumberFormat="1" applyFont="1" applyFill="1" applyBorder="1" applyAlignment="1">
      <alignment horizontal="left" vertical="justify" wrapText="1"/>
    </xf>
    <xf numFmtId="0" fontId="14" fillId="0" borderId="1" xfId="0" applyFont="1" applyBorder="1" applyAlignment="1">
      <alignment horizontal="center" vertical="center" wrapText="1"/>
    </xf>
    <xf numFmtId="169" fontId="1" fillId="0" borderId="0" xfId="2" applyNumberFormat="1"/>
    <xf numFmtId="166" fontId="8" fillId="2" borderId="3" xfId="2" applyNumberFormat="1" applyFont="1" applyFill="1" applyBorder="1" applyAlignment="1">
      <alignment horizontal="center" vertical="top" wrapText="1"/>
    </xf>
    <xf numFmtId="166" fontId="8" fillId="2" borderId="9" xfId="2" applyNumberFormat="1" applyFont="1" applyFill="1" applyBorder="1" applyAlignment="1">
      <alignment horizontal="center" vertical="top" wrapText="1"/>
    </xf>
    <xf numFmtId="166" fontId="8" fillId="2" borderId="2" xfId="2" applyNumberFormat="1" applyFont="1" applyFill="1" applyBorder="1" applyAlignment="1">
      <alignment horizontal="center" vertical="top" wrapText="1"/>
    </xf>
    <xf numFmtId="0" fontId="8" fillId="2" borderId="15" xfId="2" applyNumberFormat="1" applyFont="1" applyFill="1" applyBorder="1" applyAlignment="1">
      <alignment horizontal="center" vertical="center" wrapText="1"/>
    </xf>
    <xf numFmtId="0" fontId="8" fillId="2" borderId="12" xfId="2" applyNumberFormat="1" applyFont="1" applyFill="1" applyBorder="1" applyAlignment="1">
      <alignment horizontal="center" vertical="center" wrapText="1"/>
    </xf>
    <xf numFmtId="0" fontId="8" fillId="2" borderId="0" xfId="2" applyNumberFormat="1" applyFont="1" applyFill="1" applyBorder="1" applyAlignment="1">
      <alignment horizontal="center" vertical="center" wrapText="1"/>
    </xf>
    <xf numFmtId="0" fontId="8" fillId="2" borderId="10" xfId="2" applyNumberFormat="1" applyFont="1" applyFill="1" applyBorder="1" applyAlignment="1">
      <alignment horizontal="center" vertical="center" wrapText="1"/>
    </xf>
    <xf numFmtId="0" fontId="8" fillId="2" borderId="14" xfId="2" applyNumberFormat="1" applyFont="1" applyFill="1" applyBorder="1" applyAlignment="1">
      <alignment horizontal="center" vertical="center" wrapText="1"/>
    </xf>
    <xf numFmtId="0" fontId="8" fillId="2" borderId="7" xfId="2" applyNumberFormat="1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center" vertical="top" wrapText="1"/>
    </xf>
    <xf numFmtId="166" fontId="8" fillId="2" borderId="15" xfId="2" applyNumberFormat="1" applyFont="1" applyFill="1" applyBorder="1" applyAlignment="1">
      <alignment horizontal="center" vertical="center" wrapText="1"/>
    </xf>
    <xf numFmtId="166" fontId="8" fillId="2" borderId="12" xfId="2" applyNumberFormat="1" applyFont="1" applyFill="1" applyBorder="1" applyAlignment="1">
      <alignment horizontal="center" vertical="center" wrapText="1"/>
    </xf>
    <xf numFmtId="166" fontId="8" fillId="2" borderId="0" xfId="2" applyNumberFormat="1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14" xfId="2" applyNumberFormat="1" applyFont="1" applyFill="1" applyBorder="1" applyAlignment="1">
      <alignment horizontal="center" vertical="center" wrapText="1"/>
    </xf>
    <xf numFmtId="166" fontId="8" fillId="2" borderId="7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center" vertical="center" wrapText="1"/>
    </xf>
    <xf numFmtId="166" fontId="8" fillId="2" borderId="11" xfId="2" applyNumberFormat="1" applyFont="1" applyFill="1" applyBorder="1" applyAlignment="1">
      <alignment horizontal="center" vertical="center" wrapText="1"/>
    </xf>
    <xf numFmtId="166" fontId="8" fillId="2" borderId="8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left" vertical="top" wrapText="1"/>
    </xf>
    <xf numFmtId="166" fontId="8" fillId="2" borderId="4" xfId="2" applyNumberFormat="1" applyFont="1" applyFill="1" applyBorder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5" fillId="2" borderId="0" xfId="2" applyFont="1" applyFill="1" applyBorder="1" applyAlignment="1">
      <alignment horizontal="center"/>
    </xf>
    <xf numFmtId="166" fontId="7" fillId="2" borderId="13" xfId="2" applyNumberFormat="1" applyFont="1" applyFill="1" applyBorder="1" applyAlignment="1">
      <alignment horizontal="center" vertical="center" wrapText="1"/>
    </xf>
    <xf numFmtId="166" fontId="7" fillId="2" borderId="12" xfId="2" applyNumberFormat="1" applyFont="1" applyFill="1" applyBorder="1" applyAlignment="1">
      <alignment horizontal="center" vertical="center" wrapText="1"/>
    </xf>
    <xf numFmtId="166" fontId="7" fillId="2" borderId="11" xfId="2" applyNumberFormat="1" applyFont="1" applyFill="1" applyBorder="1" applyAlignment="1">
      <alignment horizontal="center" vertical="center" wrapText="1"/>
    </xf>
    <xf numFmtId="166" fontId="7" fillId="2" borderId="10" xfId="2" applyNumberFormat="1" applyFont="1" applyFill="1" applyBorder="1" applyAlignment="1">
      <alignment horizontal="center" vertical="center" wrapText="1"/>
    </xf>
    <xf numFmtId="166" fontId="7" fillId="2" borderId="8" xfId="2" applyNumberFormat="1" applyFont="1" applyFill="1" applyBorder="1" applyAlignment="1">
      <alignment horizontal="center" vertical="center" wrapText="1"/>
    </xf>
    <xf numFmtId="166" fontId="7" fillId="2" borderId="7" xfId="2" applyNumberFormat="1" applyFont="1" applyFill="1" applyBorder="1" applyAlignment="1">
      <alignment horizontal="center" vertical="center" wrapText="1"/>
    </xf>
    <xf numFmtId="3" fontId="8" fillId="2" borderId="5" xfId="2" applyNumberFormat="1" applyFont="1" applyFill="1" applyBorder="1" applyAlignment="1">
      <alignment horizontal="center" vertical="center" wrapText="1"/>
    </xf>
    <xf numFmtId="3" fontId="8" fillId="2" borderId="4" xfId="2" applyNumberFormat="1" applyFont="1" applyFill="1" applyBorder="1" applyAlignment="1">
      <alignment horizontal="center" vertical="center" wrapText="1"/>
    </xf>
    <xf numFmtId="3" fontId="8" fillId="2" borderId="3" xfId="2" applyNumberFormat="1" applyFont="1" applyFill="1" applyBorder="1" applyAlignment="1">
      <alignment horizontal="center" vertical="center" wrapText="1"/>
    </xf>
    <xf numFmtId="3" fontId="8" fillId="2" borderId="2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2" xfId="2" applyNumberFormat="1" applyFont="1" applyFill="1" applyBorder="1" applyAlignment="1">
      <alignment horizontal="center" vertical="center" wrapText="1"/>
    </xf>
    <xf numFmtId="0" fontId="9" fillId="2" borderId="9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49" fontId="8" fillId="2" borderId="9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0" fontId="8" fillId="2" borderId="3" xfId="2" applyNumberFormat="1" applyFont="1" applyFill="1" applyBorder="1" applyAlignment="1">
      <alignment horizontal="center" vertical="center" wrapText="1"/>
    </xf>
    <xf numFmtId="0" fontId="8" fillId="2" borderId="9" xfId="2" applyNumberFormat="1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166" fontId="4" fillId="2" borderId="3" xfId="2" applyNumberFormat="1" applyFont="1" applyFill="1" applyBorder="1" applyAlignment="1">
      <alignment horizontal="center" vertical="top" wrapText="1"/>
    </xf>
    <xf numFmtId="166" fontId="4" fillId="2" borderId="9" xfId="2" applyNumberFormat="1" applyFont="1" applyFill="1" applyBorder="1" applyAlignment="1">
      <alignment horizontal="center" vertical="top" wrapText="1"/>
    </xf>
    <xf numFmtId="166" fontId="4" fillId="2" borderId="2" xfId="2" applyNumberFormat="1" applyFont="1" applyFill="1" applyBorder="1" applyAlignment="1">
      <alignment horizontal="center" vertical="top" wrapText="1"/>
    </xf>
    <xf numFmtId="0" fontId="2" fillId="2" borderId="15" xfId="2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horizontal="left" vertical="top" wrapText="1"/>
    </xf>
    <xf numFmtId="166" fontId="8" fillId="2" borderId="13" xfId="2" applyNumberFormat="1" applyFont="1" applyFill="1" applyBorder="1" applyAlignment="1">
      <alignment horizontal="left" vertical="center" wrapText="1"/>
    </xf>
    <xf numFmtId="166" fontId="8" fillId="2" borderId="12" xfId="2" applyNumberFormat="1" applyFont="1" applyFill="1" applyBorder="1" applyAlignment="1">
      <alignment horizontal="left" vertical="center" wrapText="1"/>
    </xf>
    <xf numFmtId="166" fontId="8" fillId="2" borderId="11" xfId="2" applyNumberFormat="1" applyFont="1" applyFill="1" applyBorder="1" applyAlignment="1">
      <alignment horizontal="left" vertical="center" wrapText="1"/>
    </xf>
    <xf numFmtId="166" fontId="8" fillId="2" borderId="10" xfId="2" applyNumberFormat="1" applyFont="1" applyFill="1" applyBorder="1" applyAlignment="1">
      <alignment horizontal="left" vertical="center" wrapText="1"/>
    </xf>
    <xf numFmtId="166" fontId="8" fillId="2" borderId="8" xfId="2" applyNumberFormat="1" applyFont="1" applyFill="1" applyBorder="1" applyAlignment="1">
      <alignment horizontal="left" vertical="center" wrapText="1"/>
    </xf>
    <xf numFmtId="166" fontId="8" fillId="2" borderId="7" xfId="2" applyNumberFormat="1" applyFont="1" applyFill="1" applyBorder="1" applyAlignment="1">
      <alignment horizontal="left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3" fontId="8" fillId="2" borderId="6" xfId="2" applyNumberFormat="1" applyFont="1" applyFill="1" applyBorder="1" applyAlignment="1">
      <alignment horizontal="center" vertical="center" wrapText="1"/>
    </xf>
    <xf numFmtId="166" fontId="8" fillId="2" borderId="13" xfId="2" applyNumberFormat="1" applyFont="1" applyFill="1" applyBorder="1" applyAlignment="1">
      <alignment horizontal="left" vertical="top" wrapText="1"/>
    </xf>
    <xf numFmtId="166" fontId="8" fillId="2" borderId="12" xfId="2" applyNumberFormat="1" applyFont="1" applyFill="1" applyBorder="1" applyAlignment="1">
      <alignment horizontal="left" vertical="top" wrapText="1"/>
    </xf>
    <xf numFmtId="166" fontId="8" fillId="2" borderId="11" xfId="2" applyNumberFormat="1" applyFont="1" applyFill="1" applyBorder="1" applyAlignment="1">
      <alignment horizontal="left" vertical="top" wrapText="1"/>
    </xf>
    <xf numFmtId="166" fontId="8" fillId="2" borderId="10" xfId="2" applyNumberFormat="1" applyFont="1" applyFill="1" applyBorder="1" applyAlignment="1">
      <alignment horizontal="left" vertical="top" wrapText="1"/>
    </xf>
    <xf numFmtId="166" fontId="8" fillId="2" borderId="8" xfId="2" applyNumberFormat="1" applyFont="1" applyFill="1" applyBorder="1" applyAlignment="1">
      <alignment horizontal="left" vertical="top" wrapText="1"/>
    </xf>
    <xf numFmtId="166" fontId="8" fillId="2" borderId="7" xfId="2" applyNumberFormat="1" applyFont="1" applyFill="1" applyBorder="1" applyAlignment="1">
      <alignment horizontal="left" vertical="top" wrapText="1"/>
    </xf>
    <xf numFmtId="0" fontId="12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5"/>
  <sheetViews>
    <sheetView view="pageBreakPreview" zoomScaleNormal="8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F106" sqref="F106"/>
    </sheetView>
  </sheetViews>
  <sheetFormatPr defaultRowHeight="15" x14ac:dyDescent="0.25"/>
  <cols>
    <col min="1" max="1" width="14.85546875" style="6" customWidth="1"/>
    <col min="2" max="2" width="28" style="6" customWidth="1"/>
    <col min="3" max="3" width="31.140625" style="6" customWidth="1"/>
    <col min="4" max="4" width="23.28515625" style="2" customWidth="1"/>
    <col min="5" max="5" width="16.85546875" style="5" customWidth="1"/>
    <col min="6" max="6" width="17.42578125" style="4" customWidth="1"/>
    <col min="7" max="7" width="18.28515625" style="3" customWidth="1"/>
    <col min="8" max="8" width="17" style="2" customWidth="1"/>
    <col min="9" max="9" width="16.42578125" style="2" customWidth="1"/>
    <col min="10" max="10" width="0.140625" style="1" hidden="1" customWidth="1"/>
    <col min="11" max="11" width="0.42578125" style="1" hidden="1" customWidth="1"/>
    <col min="12" max="12" width="18.5703125" style="1" customWidth="1"/>
    <col min="13" max="15" width="9.140625" style="1"/>
    <col min="16" max="16" width="15.140625" style="1" bestFit="1" customWidth="1"/>
    <col min="17" max="16384" width="9.140625" style="1"/>
  </cols>
  <sheetData>
    <row r="1" spans="1:12" ht="31.9" customHeight="1" x14ac:dyDescent="0.25">
      <c r="A1" s="89" t="s">
        <v>11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s="16" customFormat="1" ht="15.75" customHeight="1" x14ac:dyDescent="0.3">
      <c r="A2" s="90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18"/>
    </row>
    <row r="3" spans="1:12" s="16" customFormat="1" ht="15.7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0" customFormat="1" ht="15.75" customHeight="1" x14ac:dyDescent="0.25">
      <c r="A4" s="101" t="s">
        <v>29</v>
      </c>
      <c r="B4" s="101" t="s">
        <v>30</v>
      </c>
      <c r="C4" s="101" t="s">
        <v>10</v>
      </c>
      <c r="D4" s="101" t="s">
        <v>0</v>
      </c>
      <c r="E4" s="124" t="s">
        <v>13</v>
      </c>
      <c r="F4" s="97"/>
      <c r="G4" s="97"/>
      <c r="H4" s="97"/>
      <c r="I4" s="97"/>
      <c r="J4" s="97"/>
      <c r="K4" s="97"/>
      <c r="L4" s="98"/>
    </row>
    <row r="5" spans="1:12" s="10" customFormat="1" ht="15.75" customHeight="1" x14ac:dyDescent="0.25">
      <c r="A5" s="101"/>
      <c r="B5" s="101"/>
      <c r="C5" s="101"/>
      <c r="D5" s="101"/>
      <c r="E5" s="124" t="s">
        <v>12</v>
      </c>
      <c r="F5" s="97"/>
      <c r="G5" s="97"/>
      <c r="H5" s="97"/>
      <c r="I5" s="97"/>
      <c r="J5" s="97"/>
      <c r="K5" s="97"/>
      <c r="L5" s="98"/>
    </row>
    <row r="6" spans="1:12" s="10" customFormat="1" ht="15.75" x14ac:dyDescent="0.25">
      <c r="A6" s="101"/>
      <c r="B6" s="101"/>
      <c r="C6" s="101"/>
      <c r="D6" s="101"/>
      <c r="E6" s="99" t="s">
        <v>1</v>
      </c>
      <c r="F6" s="97"/>
      <c r="G6" s="97"/>
      <c r="H6" s="97"/>
      <c r="I6" s="97"/>
      <c r="J6" s="97"/>
      <c r="K6" s="97"/>
      <c r="L6" s="98"/>
    </row>
    <row r="7" spans="1:12" s="10" customFormat="1" ht="32.25" customHeight="1" x14ac:dyDescent="0.25">
      <c r="A7" s="101"/>
      <c r="B7" s="101"/>
      <c r="C7" s="101"/>
      <c r="D7" s="101"/>
      <c r="E7" s="100"/>
      <c r="F7" s="12" t="s">
        <v>37</v>
      </c>
      <c r="G7" s="12" t="s">
        <v>38</v>
      </c>
      <c r="H7" s="19" t="s">
        <v>39</v>
      </c>
      <c r="I7" s="19" t="s">
        <v>40</v>
      </c>
      <c r="J7" s="11"/>
      <c r="K7" s="11"/>
      <c r="L7" s="11" t="s">
        <v>41</v>
      </c>
    </row>
    <row r="8" spans="1:12" s="10" customFormat="1" ht="15.75" x14ac:dyDescent="0.25">
      <c r="A8" s="15">
        <v>1</v>
      </c>
      <c r="B8" s="15">
        <v>2</v>
      </c>
      <c r="C8" s="15">
        <v>3</v>
      </c>
      <c r="D8" s="14">
        <v>4</v>
      </c>
      <c r="E8" s="13">
        <v>5</v>
      </c>
      <c r="F8" s="12">
        <v>6</v>
      </c>
      <c r="G8" s="12">
        <v>7</v>
      </c>
      <c r="H8" s="19">
        <v>8</v>
      </c>
      <c r="I8" s="19">
        <v>9</v>
      </c>
      <c r="J8" s="11">
        <v>10</v>
      </c>
      <c r="K8" s="11">
        <v>11</v>
      </c>
      <c r="L8" s="11">
        <v>10</v>
      </c>
    </row>
    <row r="9" spans="1:12" ht="24.75" customHeight="1" x14ac:dyDescent="0.25">
      <c r="A9" s="104" t="s">
        <v>34</v>
      </c>
      <c r="B9" s="121" t="s">
        <v>111</v>
      </c>
      <c r="C9" s="121" t="s">
        <v>42</v>
      </c>
      <c r="D9" s="30" t="s">
        <v>1</v>
      </c>
      <c r="E9" s="34">
        <f>E10+E11+E12+E13+E14+E15</f>
        <v>25221.9</v>
      </c>
      <c r="F9" s="34">
        <f t="shared" ref="F9:L9" si="0">F10+F11+F12+F13+F14+F15</f>
        <v>3534.8</v>
      </c>
      <c r="G9" s="34">
        <f t="shared" si="0"/>
        <v>3243.1</v>
      </c>
      <c r="H9" s="34">
        <f t="shared" si="0"/>
        <v>3074</v>
      </c>
      <c r="I9" s="34">
        <f t="shared" si="0"/>
        <v>3074</v>
      </c>
      <c r="J9" s="34">
        <f t="shared" si="0"/>
        <v>0</v>
      </c>
      <c r="K9" s="34">
        <f t="shared" si="0"/>
        <v>0</v>
      </c>
      <c r="L9" s="34">
        <f t="shared" si="0"/>
        <v>12296</v>
      </c>
    </row>
    <row r="10" spans="1:12" ht="18" customHeight="1" x14ac:dyDescent="0.25">
      <c r="A10" s="105"/>
      <c r="B10" s="122"/>
      <c r="C10" s="122"/>
      <c r="D10" s="31" t="s">
        <v>2</v>
      </c>
      <c r="E10" s="34">
        <f t="shared" ref="E10:E15" si="1">F10+G10+H10+I10+J10+K10+L10</f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</row>
    <row r="11" spans="1:12" ht="34.5" customHeight="1" x14ac:dyDescent="0.25">
      <c r="A11" s="105"/>
      <c r="B11" s="122"/>
      <c r="C11" s="122"/>
      <c r="D11" s="31" t="s">
        <v>6</v>
      </c>
      <c r="E11" s="35">
        <f t="shared" si="1"/>
        <v>9851.9</v>
      </c>
      <c r="F11" s="36">
        <v>3534.8</v>
      </c>
      <c r="G11" s="35">
        <v>3243.1</v>
      </c>
      <c r="H11" s="35">
        <v>3074</v>
      </c>
      <c r="I11" s="34">
        <v>0</v>
      </c>
      <c r="J11" s="34">
        <v>0</v>
      </c>
      <c r="K11" s="34">
        <v>0</v>
      </c>
      <c r="L11" s="34">
        <v>0</v>
      </c>
    </row>
    <row r="12" spans="1:12" ht="19.5" customHeight="1" x14ac:dyDescent="0.25">
      <c r="A12" s="105"/>
      <c r="B12" s="122"/>
      <c r="C12" s="122"/>
      <c r="D12" s="31" t="s">
        <v>4</v>
      </c>
      <c r="E12" s="34">
        <f t="shared" si="1"/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</row>
    <row r="13" spans="1:12" ht="66" customHeight="1" x14ac:dyDescent="0.25">
      <c r="A13" s="105"/>
      <c r="B13" s="122"/>
      <c r="C13" s="122"/>
      <c r="D13" s="31" t="s">
        <v>31</v>
      </c>
      <c r="E13" s="34">
        <f t="shared" si="1"/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</row>
    <row r="14" spans="1:12" ht="33.75" customHeight="1" x14ac:dyDescent="0.25">
      <c r="A14" s="105"/>
      <c r="B14" s="122"/>
      <c r="C14" s="122"/>
      <c r="D14" s="31" t="s">
        <v>32</v>
      </c>
      <c r="E14" s="34">
        <f t="shared" si="1"/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</row>
    <row r="15" spans="1:12" ht="18" customHeight="1" x14ac:dyDescent="0.25">
      <c r="A15" s="106"/>
      <c r="B15" s="123"/>
      <c r="C15" s="123"/>
      <c r="D15" s="31" t="s">
        <v>9</v>
      </c>
      <c r="E15" s="35">
        <f t="shared" si="1"/>
        <v>15370</v>
      </c>
      <c r="F15" s="34">
        <v>0</v>
      </c>
      <c r="G15" s="34">
        <v>0</v>
      </c>
      <c r="H15" s="35">
        <v>0</v>
      </c>
      <c r="I15" s="35">
        <v>3074</v>
      </c>
      <c r="J15" s="34">
        <v>0</v>
      </c>
      <c r="K15" s="34">
        <v>0</v>
      </c>
      <c r="L15" s="35">
        <v>12296</v>
      </c>
    </row>
    <row r="16" spans="1:12" ht="18.75" customHeight="1" x14ac:dyDescent="0.25">
      <c r="A16" s="104" t="s">
        <v>35</v>
      </c>
      <c r="B16" s="121" t="s">
        <v>112</v>
      </c>
      <c r="C16" s="121" t="s">
        <v>43</v>
      </c>
      <c r="D16" s="30" t="s">
        <v>1</v>
      </c>
      <c r="E16" s="34">
        <f>E17+E18+E19+E20+E21+E22</f>
        <v>272</v>
      </c>
      <c r="F16" s="34">
        <f t="shared" ref="F16:L16" si="2">F17+F18+F19+F20+F21+F22</f>
        <v>33</v>
      </c>
      <c r="G16" s="34">
        <f t="shared" si="2"/>
        <v>33</v>
      </c>
      <c r="H16" s="34">
        <f t="shared" si="2"/>
        <v>33</v>
      </c>
      <c r="I16" s="34">
        <f t="shared" si="2"/>
        <v>33</v>
      </c>
      <c r="J16" s="34">
        <f t="shared" si="2"/>
        <v>0</v>
      </c>
      <c r="K16" s="34">
        <f t="shared" si="2"/>
        <v>0</v>
      </c>
      <c r="L16" s="34">
        <f t="shared" si="2"/>
        <v>140</v>
      </c>
    </row>
    <row r="17" spans="1:16" ht="18" customHeight="1" x14ac:dyDescent="0.25">
      <c r="A17" s="105"/>
      <c r="B17" s="122"/>
      <c r="C17" s="122"/>
      <c r="D17" s="31" t="s">
        <v>2</v>
      </c>
      <c r="E17" s="34">
        <f>F17+G17+H17++I17+L17</f>
        <v>0</v>
      </c>
      <c r="F17" s="34">
        <v>0</v>
      </c>
      <c r="G17" s="34">
        <v>0</v>
      </c>
      <c r="H17" s="34">
        <v>0</v>
      </c>
      <c r="I17" s="34">
        <v>0</v>
      </c>
      <c r="J17" s="34"/>
      <c r="K17" s="34"/>
      <c r="L17" s="34">
        <v>0</v>
      </c>
    </row>
    <row r="18" spans="1:16" ht="31.5" customHeight="1" x14ac:dyDescent="0.25">
      <c r="A18" s="105"/>
      <c r="B18" s="122"/>
      <c r="C18" s="122"/>
      <c r="D18" s="31" t="s">
        <v>6</v>
      </c>
      <c r="E18" s="34">
        <f t="shared" ref="E18:E22" si="3">F18+G18+H18++I18+L18</f>
        <v>0</v>
      </c>
      <c r="F18" s="34">
        <v>0</v>
      </c>
      <c r="G18" s="34">
        <v>0</v>
      </c>
      <c r="H18" s="34">
        <v>0</v>
      </c>
      <c r="I18" s="34">
        <v>0</v>
      </c>
      <c r="J18" s="34"/>
      <c r="K18" s="34"/>
      <c r="L18" s="34">
        <v>0</v>
      </c>
    </row>
    <row r="19" spans="1:16" ht="21.75" customHeight="1" x14ac:dyDescent="0.25">
      <c r="A19" s="105"/>
      <c r="B19" s="122"/>
      <c r="C19" s="122"/>
      <c r="D19" s="31" t="s">
        <v>4</v>
      </c>
      <c r="E19" s="35">
        <f t="shared" si="3"/>
        <v>99</v>
      </c>
      <c r="F19" s="35">
        <v>33</v>
      </c>
      <c r="G19" s="35">
        <v>33</v>
      </c>
      <c r="H19" s="35">
        <v>33</v>
      </c>
      <c r="I19" s="34">
        <v>0</v>
      </c>
      <c r="J19" s="34"/>
      <c r="K19" s="34"/>
      <c r="L19" s="34">
        <v>0</v>
      </c>
    </row>
    <row r="20" spans="1:16" ht="65.25" customHeight="1" x14ac:dyDescent="0.25">
      <c r="A20" s="105"/>
      <c r="B20" s="122"/>
      <c r="C20" s="122"/>
      <c r="D20" s="31" t="s">
        <v>31</v>
      </c>
      <c r="E20" s="34">
        <f t="shared" si="3"/>
        <v>0</v>
      </c>
      <c r="F20" s="34">
        <v>0</v>
      </c>
      <c r="G20" s="34">
        <v>0</v>
      </c>
      <c r="H20" s="34">
        <v>0</v>
      </c>
      <c r="I20" s="34">
        <v>0</v>
      </c>
      <c r="J20" s="34"/>
      <c r="K20" s="34"/>
      <c r="L20" s="34">
        <v>0</v>
      </c>
    </row>
    <row r="21" spans="1:16" ht="36" customHeight="1" x14ac:dyDescent="0.25">
      <c r="A21" s="105"/>
      <c r="B21" s="122"/>
      <c r="C21" s="122"/>
      <c r="D21" s="31" t="s">
        <v>32</v>
      </c>
      <c r="E21" s="34">
        <f t="shared" si="3"/>
        <v>0</v>
      </c>
      <c r="F21" s="34">
        <v>0</v>
      </c>
      <c r="G21" s="34">
        <v>0</v>
      </c>
      <c r="H21" s="34">
        <v>0</v>
      </c>
      <c r="I21" s="34">
        <v>0</v>
      </c>
      <c r="J21" s="34"/>
      <c r="K21" s="34"/>
      <c r="L21" s="34">
        <v>0</v>
      </c>
    </row>
    <row r="22" spans="1:16" ht="16.5" customHeight="1" x14ac:dyDescent="0.25">
      <c r="A22" s="106"/>
      <c r="B22" s="123"/>
      <c r="C22" s="123"/>
      <c r="D22" s="31" t="s">
        <v>7</v>
      </c>
      <c r="E22" s="35">
        <f t="shared" si="3"/>
        <v>173</v>
      </c>
      <c r="F22" s="34">
        <v>0</v>
      </c>
      <c r="G22" s="34">
        <v>0</v>
      </c>
      <c r="H22" s="34">
        <v>0</v>
      </c>
      <c r="I22" s="35">
        <v>33</v>
      </c>
      <c r="J22" s="35"/>
      <c r="K22" s="35"/>
      <c r="L22" s="35">
        <v>140</v>
      </c>
    </row>
    <row r="23" spans="1:16" ht="24.75" customHeight="1" x14ac:dyDescent="0.25">
      <c r="A23" s="104" t="s">
        <v>36</v>
      </c>
      <c r="B23" s="107" t="s">
        <v>113</v>
      </c>
      <c r="C23" s="102" t="s">
        <v>102</v>
      </c>
      <c r="D23" s="30" t="s">
        <v>1</v>
      </c>
      <c r="E23" s="34">
        <f>E24+E26+E27+E25+E28+E29</f>
        <v>46829.310039999997</v>
      </c>
      <c r="F23" s="34">
        <f t="shared" ref="F23:L23" si="4">F24+F26+F27+F25+F28+F29</f>
        <v>13973.297039999998</v>
      </c>
      <c r="G23" s="34">
        <f t="shared" si="4"/>
        <v>9432.2380000000012</v>
      </c>
      <c r="H23" s="34">
        <f t="shared" si="4"/>
        <v>9673.7749999999996</v>
      </c>
      <c r="I23" s="34">
        <f t="shared" si="4"/>
        <v>2750</v>
      </c>
      <c r="J23" s="34" t="e">
        <f t="shared" si="4"/>
        <v>#REF!</v>
      </c>
      <c r="K23" s="34" t="e">
        <f t="shared" si="4"/>
        <v>#REF!</v>
      </c>
      <c r="L23" s="34">
        <f t="shared" si="4"/>
        <v>11000</v>
      </c>
    </row>
    <row r="24" spans="1:16" ht="18.75" customHeight="1" x14ac:dyDescent="0.25">
      <c r="A24" s="105"/>
      <c r="B24" s="108"/>
      <c r="C24" s="103"/>
      <c r="D24" s="31" t="s">
        <v>2</v>
      </c>
      <c r="E24" s="34">
        <f>F24+G24+I24+H24+L24</f>
        <v>0</v>
      </c>
      <c r="F24" s="34">
        <f>F31+F38+F45</f>
        <v>0</v>
      </c>
      <c r="G24" s="34">
        <f t="shared" ref="G24:L24" si="5">G31+G38+G45</f>
        <v>0</v>
      </c>
      <c r="H24" s="34">
        <f t="shared" si="5"/>
        <v>0</v>
      </c>
      <c r="I24" s="34">
        <f t="shared" si="5"/>
        <v>0</v>
      </c>
      <c r="J24" s="34">
        <f t="shared" si="5"/>
        <v>0</v>
      </c>
      <c r="K24" s="34">
        <f t="shared" si="5"/>
        <v>0</v>
      </c>
      <c r="L24" s="34">
        <f t="shared" si="5"/>
        <v>0</v>
      </c>
    </row>
    <row r="25" spans="1:16" ht="31.5" customHeight="1" x14ac:dyDescent="0.25">
      <c r="A25" s="105"/>
      <c r="B25" s="108"/>
      <c r="C25" s="103"/>
      <c r="D25" s="31" t="s">
        <v>6</v>
      </c>
      <c r="E25" s="35">
        <f t="shared" ref="E25:E29" si="6">F25+G25+I25+H25+L25</f>
        <v>8250</v>
      </c>
      <c r="F25" s="35">
        <f t="shared" ref="F25:I26" si="7">F32+F39+F46+F53</f>
        <v>2750</v>
      </c>
      <c r="G25" s="35">
        <f t="shared" si="7"/>
        <v>2750</v>
      </c>
      <c r="H25" s="35">
        <f t="shared" si="7"/>
        <v>2750</v>
      </c>
      <c r="I25" s="35">
        <f t="shared" si="7"/>
        <v>0</v>
      </c>
      <c r="J25" s="35" t="e">
        <f>J32+J39+J46+J53+#REF!</f>
        <v>#REF!</v>
      </c>
      <c r="K25" s="35" t="e">
        <f>K32+K39+K46+K53+#REF!</f>
        <v>#REF!</v>
      </c>
      <c r="L25" s="35">
        <f>L32+L39+L46+L53</f>
        <v>0</v>
      </c>
    </row>
    <row r="26" spans="1:16" ht="17.25" customHeight="1" x14ac:dyDescent="0.25">
      <c r="A26" s="105"/>
      <c r="B26" s="108"/>
      <c r="C26" s="103"/>
      <c r="D26" s="31" t="s">
        <v>4</v>
      </c>
      <c r="E26" s="35">
        <f t="shared" si="6"/>
        <v>23035.339769999999</v>
      </c>
      <c r="F26" s="35">
        <f t="shared" si="7"/>
        <v>9429.3267699999979</v>
      </c>
      <c r="G26" s="35">
        <f t="shared" si="7"/>
        <v>6682.2380000000012</v>
      </c>
      <c r="H26" s="35">
        <f t="shared" si="7"/>
        <v>6923.7749999999996</v>
      </c>
      <c r="I26" s="35">
        <f t="shared" si="7"/>
        <v>0</v>
      </c>
      <c r="J26" s="35" t="e">
        <f>J33+J40+J47+J54+#REF!+#REF!+#REF!</f>
        <v>#REF!</v>
      </c>
      <c r="K26" s="35" t="e">
        <f>K33+K40+K47+K54+#REF!+#REF!+#REF!</f>
        <v>#REF!</v>
      </c>
      <c r="L26" s="35">
        <f>L33+L40+L47+L54</f>
        <v>0</v>
      </c>
    </row>
    <row r="27" spans="1:16" ht="65.25" customHeight="1" x14ac:dyDescent="0.25">
      <c r="A27" s="105"/>
      <c r="B27" s="108"/>
      <c r="C27" s="103"/>
      <c r="D27" s="31" t="s">
        <v>31</v>
      </c>
      <c r="E27" s="34">
        <f t="shared" si="6"/>
        <v>0</v>
      </c>
      <c r="F27" s="35">
        <f t="shared" ref="F27:L29" si="8">F34+F41+F48</f>
        <v>0</v>
      </c>
      <c r="G27" s="34">
        <v>0</v>
      </c>
      <c r="H27" s="34">
        <v>0</v>
      </c>
      <c r="I27" s="34">
        <v>0</v>
      </c>
      <c r="J27" s="34"/>
      <c r="K27" s="34"/>
      <c r="L27" s="34">
        <v>0</v>
      </c>
      <c r="P27" s="67"/>
    </row>
    <row r="28" spans="1:16" ht="33" customHeight="1" x14ac:dyDescent="0.25">
      <c r="A28" s="105"/>
      <c r="B28" s="108"/>
      <c r="C28" s="103"/>
      <c r="D28" s="31" t="s">
        <v>32</v>
      </c>
      <c r="E28" s="34">
        <f t="shared" si="6"/>
        <v>0</v>
      </c>
      <c r="F28" s="35">
        <f t="shared" si="8"/>
        <v>0</v>
      </c>
      <c r="G28" s="34">
        <v>0</v>
      </c>
      <c r="H28" s="34">
        <v>0</v>
      </c>
      <c r="I28" s="34">
        <v>0</v>
      </c>
      <c r="J28" s="34"/>
      <c r="K28" s="34"/>
      <c r="L28" s="34">
        <v>0</v>
      </c>
    </row>
    <row r="29" spans="1:16" ht="17.25" customHeight="1" x14ac:dyDescent="0.25">
      <c r="A29" s="105"/>
      <c r="B29" s="108"/>
      <c r="C29" s="103"/>
      <c r="D29" s="31" t="s">
        <v>7</v>
      </c>
      <c r="E29" s="35">
        <f t="shared" si="6"/>
        <v>15543.97027</v>
      </c>
      <c r="F29" s="35">
        <f t="shared" si="8"/>
        <v>1793.97027</v>
      </c>
      <c r="G29" s="35">
        <f t="shared" si="8"/>
        <v>0</v>
      </c>
      <c r="H29" s="35">
        <f t="shared" si="8"/>
        <v>0</v>
      </c>
      <c r="I29" s="35">
        <f t="shared" si="8"/>
        <v>2750</v>
      </c>
      <c r="J29" s="35">
        <f t="shared" si="8"/>
        <v>0</v>
      </c>
      <c r="K29" s="35">
        <f t="shared" si="8"/>
        <v>0</v>
      </c>
      <c r="L29" s="35">
        <f t="shared" si="8"/>
        <v>11000</v>
      </c>
    </row>
    <row r="30" spans="1:16" ht="18" customHeight="1" x14ac:dyDescent="0.25">
      <c r="A30" s="105"/>
      <c r="B30" s="108"/>
      <c r="C30" s="107" t="s">
        <v>94</v>
      </c>
      <c r="D30" s="30" t="s">
        <v>1</v>
      </c>
      <c r="E30" s="34">
        <f>F30+G30+H30+I30+L30</f>
        <v>23587.965850000001</v>
      </c>
      <c r="F30" s="34">
        <f>F31+F32+F33+F34+F35+F36</f>
        <v>3356.66437</v>
      </c>
      <c r="G30" s="34">
        <f t="shared" ref="G30:L30" si="9">G31+G32+G33+G34+G35+G36</f>
        <v>3194.8420000000001</v>
      </c>
      <c r="H30" s="34">
        <f t="shared" si="9"/>
        <v>3286.45948</v>
      </c>
      <c r="I30" s="34">
        <f t="shared" si="9"/>
        <v>2750</v>
      </c>
      <c r="J30" s="34">
        <f t="shared" si="9"/>
        <v>0</v>
      </c>
      <c r="K30" s="34">
        <f t="shared" si="9"/>
        <v>0</v>
      </c>
      <c r="L30" s="34">
        <f t="shared" si="9"/>
        <v>11000</v>
      </c>
    </row>
    <row r="31" spans="1:16" ht="16.5" customHeight="1" x14ac:dyDescent="0.25">
      <c r="A31" s="105"/>
      <c r="B31" s="108"/>
      <c r="C31" s="108"/>
      <c r="D31" s="31" t="s">
        <v>2</v>
      </c>
      <c r="E31" s="34">
        <f t="shared" ref="E31:E36" si="10">F31+G31+H31+I31+L31</f>
        <v>0</v>
      </c>
      <c r="F31" s="34">
        <v>0</v>
      </c>
      <c r="G31" s="34">
        <v>0</v>
      </c>
      <c r="H31" s="34">
        <v>0</v>
      </c>
      <c r="I31" s="34">
        <v>0</v>
      </c>
      <c r="J31" s="34"/>
      <c r="K31" s="34"/>
      <c r="L31" s="34">
        <v>0</v>
      </c>
    </row>
    <row r="32" spans="1:16" ht="30.75" customHeight="1" x14ac:dyDescent="0.25">
      <c r="A32" s="105"/>
      <c r="B32" s="108"/>
      <c r="C32" s="108"/>
      <c r="D32" s="31" t="s">
        <v>6</v>
      </c>
      <c r="E32" s="35">
        <f t="shared" si="10"/>
        <v>1860</v>
      </c>
      <c r="F32" s="35">
        <v>620</v>
      </c>
      <c r="G32" s="35">
        <v>620</v>
      </c>
      <c r="H32" s="35">
        <v>620</v>
      </c>
      <c r="I32" s="34">
        <v>0</v>
      </c>
      <c r="J32" s="35"/>
      <c r="K32" s="35"/>
      <c r="L32" s="35">
        <v>0</v>
      </c>
    </row>
    <row r="33" spans="1:12" ht="14.25" customHeight="1" x14ac:dyDescent="0.25">
      <c r="A33" s="105"/>
      <c r="B33" s="108"/>
      <c r="C33" s="108"/>
      <c r="D33" s="31" t="s">
        <v>4</v>
      </c>
      <c r="E33" s="35">
        <f t="shared" si="10"/>
        <v>7977.9658500000005</v>
      </c>
      <c r="F33" s="35">
        <f>2385.62033+286.20403+64.84001</f>
        <v>2736.66437</v>
      </c>
      <c r="G33" s="35">
        <v>2574.8420000000001</v>
      </c>
      <c r="H33" s="35">
        <v>2666.45948</v>
      </c>
      <c r="I33" s="34">
        <v>0</v>
      </c>
      <c r="J33" s="34"/>
      <c r="K33" s="34"/>
      <c r="L33" s="34">
        <v>0</v>
      </c>
    </row>
    <row r="34" spans="1:12" ht="62.25" customHeight="1" x14ac:dyDescent="0.25">
      <c r="A34" s="105"/>
      <c r="B34" s="108"/>
      <c r="C34" s="108"/>
      <c r="D34" s="31" t="s">
        <v>31</v>
      </c>
      <c r="E34" s="35">
        <f t="shared" si="10"/>
        <v>0</v>
      </c>
      <c r="F34" s="34">
        <v>0</v>
      </c>
      <c r="G34" s="34">
        <v>0</v>
      </c>
      <c r="H34" s="34">
        <v>0</v>
      </c>
      <c r="I34" s="34">
        <v>0</v>
      </c>
      <c r="J34" s="34"/>
      <c r="K34" s="34"/>
      <c r="L34" s="34">
        <v>0</v>
      </c>
    </row>
    <row r="35" spans="1:12" ht="31.5" customHeight="1" x14ac:dyDescent="0.25">
      <c r="A35" s="105"/>
      <c r="B35" s="108"/>
      <c r="C35" s="108"/>
      <c r="D35" s="31" t="s">
        <v>32</v>
      </c>
      <c r="E35" s="35">
        <f t="shared" si="10"/>
        <v>0</v>
      </c>
      <c r="F35" s="34">
        <v>0</v>
      </c>
      <c r="G35" s="34">
        <v>0</v>
      </c>
      <c r="H35" s="34">
        <v>0</v>
      </c>
      <c r="I35" s="34">
        <v>0</v>
      </c>
      <c r="J35" s="34"/>
      <c r="K35" s="34"/>
      <c r="L35" s="34">
        <v>0</v>
      </c>
    </row>
    <row r="36" spans="1:12" ht="18.75" customHeight="1" x14ac:dyDescent="0.25">
      <c r="A36" s="105"/>
      <c r="B36" s="108"/>
      <c r="C36" s="109"/>
      <c r="D36" s="31" t="s">
        <v>7</v>
      </c>
      <c r="E36" s="35">
        <f t="shared" si="10"/>
        <v>13750</v>
      </c>
      <c r="F36" s="34">
        <v>0</v>
      </c>
      <c r="G36" s="34">
        <v>0</v>
      </c>
      <c r="H36" s="34">
        <v>0</v>
      </c>
      <c r="I36" s="35">
        <v>2750</v>
      </c>
      <c r="J36" s="34"/>
      <c r="K36" s="34"/>
      <c r="L36" s="35">
        <v>11000</v>
      </c>
    </row>
    <row r="37" spans="1:12" ht="18" customHeight="1" x14ac:dyDescent="0.25">
      <c r="A37" s="105"/>
      <c r="B37" s="108"/>
      <c r="C37" s="107" t="s">
        <v>98</v>
      </c>
      <c r="D37" s="30" t="s">
        <v>1</v>
      </c>
      <c r="E37" s="34">
        <f>F37+G37+H37+I37+L37</f>
        <v>15465.106659999999</v>
      </c>
      <c r="F37" s="34">
        <f>F38+F39+F40+F41+F42+F43</f>
        <v>6525.7374399999999</v>
      </c>
      <c r="G37" s="34">
        <f t="shared" ref="G37:L37" si="11">G38+G39+G40+G41+G42+G43</f>
        <v>4409.7168000000001</v>
      </c>
      <c r="H37" s="34">
        <f t="shared" si="11"/>
        <v>4529.6524200000003</v>
      </c>
      <c r="I37" s="34">
        <f t="shared" si="11"/>
        <v>0</v>
      </c>
      <c r="J37" s="34">
        <f t="shared" si="11"/>
        <v>0</v>
      </c>
      <c r="K37" s="34">
        <f t="shared" si="11"/>
        <v>0</v>
      </c>
      <c r="L37" s="34">
        <f t="shared" si="11"/>
        <v>0</v>
      </c>
    </row>
    <row r="38" spans="1:12" ht="18.75" customHeight="1" x14ac:dyDescent="0.25">
      <c r="A38" s="105"/>
      <c r="B38" s="108"/>
      <c r="C38" s="108"/>
      <c r="D38" s="31" t="s">
        <v>2</v>
      </c>
      <c r="E38" s="34">
        <f t="shared" ref="E38:E43" si="12">F38+G38+H38+I38+L38</f>
        <v>0</v>
      </c>
      <c r="F38" s="34">
        <v>0</v>
      </c>
      <c r="G38" s="34">
        <v>0</v>
      </c>
      <c r="H38" s="34">
        <v>0</v>
      </c>
      <c r="I38" s="34">
        <v>0</v>
      </c>
      <c r="J38" s="34"/>
      <c r="K38" s="34"/>
      <c r="L38" s="34">
        <v>0</v>
      </c>
    </row>
    <row r="39" spans="1:12" ht="31.5" customHeight="1" x14ac:dyDescent="0.25">
      <c r="A39" s="105"/>
      <c r="B39" s="108"/>
      <c r="C39" s="108"/>
      <c r="D39" s="31" t="s">
        <v>6</v>
      </c>
      <c r="E39" s="35">
        <f t="shared" si="12"/>
        <v>3375</v>
      </c>
      <c r="F39" s="35">
        <v>1125</v>
      </c>
      <c r="G39" s="35">
        <v>1125</v>
      </c>
      <c r="H39" s="35">
        <v>1125</v>
      </c>
      <c r="I39" s="34">
        <v>0</v>
      </c>
      <c r="J39" s="34"/>
      <c r="K39" s="34"/>
      <c r="L39" s="34">
        <v>0</v>
      </c>
    </row>
    <row r="40" spans="1:12" ht="18.75" customHeight="1" x14ac:dyDescent="0.25">
      <c r="A40" s="105"/>
      <c r="B40" s="108"/>
      <c r="C40" s="108"/>
      <c r="D40" s="31" t="s">
        <v>4</v>
      </c>
      <c r="E40" s="35">
        <f t="shared" si="12"/>
        <v>10296.13639</v>
      </c>
      <c r="F40" s="35">
        <f>2153.49003+1453.27714</f>
        <v>3606.7671700000001</v>
      </c>
      <c r="G40" s="35">
        <f>3290.7168-6</f>
        <v>3284.7168000000001</v>
      </c>
      <c r="H40" s="35">
        <v>3404.6524199999999</v>
      </c>
      <c r="I40" s="34">
        <v>0</v>
      </c>
      <c r="J40" s="34"/>
      <c r="K40" s="34"/>
      <c r="L40" s="34">
        <v>0</v>
      </c>
    </row>
    <row r="41" spans="1:12" ht="60.75" customHeight="1" x14ac:dyDescent="0.25">
      <c r="A41" s="105"/>
      <c r="B41" s="108"/>
      <c r="C41" s="108"/>
      <c r="D41" s="31" t="s">
        <v>31</v>
      </c>
      <c r="E41" s="34">
        <f t="shared" si="12"/>
        <v>0</v>
      </c>
      <c r="F41" s="34">
        <v>0</v>
      </c>
      <c r="G41" s="34">
        <v>0</v>
      </c>
      <c r="H41" s="34">
        <v>0</v>
      </c>
      <c r="I41" s="34">
        <v>0</v>
      </c>
      <c r="J41" s="34"/>
      <c r="K41" s="34"/>
      <c r="L41" s="34">
        <v>0</v>
      </c>
    </row>
    <row r="42" spans="1:12" ht="30.75" customHeight="1" x14ac:dyDescent="0.25">
      <c r="A42" s="105"/>
      <c r="B42" s="108"/>
      <c r="C42" s="108"/>
      <c r="D42" s="31" t="s">
        <v>32</v>
      </c>
      <c r="E42" s="34">
        <f t="shared" si="12"/>
        <v>0</v>
      </c>
      <c r="F42" s="34">
        <v>0</v>
      </c>
      <c r="G42" s="34">
        <v>0</v>
      </c>
      <c r="H42" s="34">
        <v>0</v>
      </c>
      <c r="I42" s="34">
        <v>0</v>
      </c>
      <c r="J42" s="34"/>
      <c r="K42" s="34"/>
      <c r="L42" s="34">
        <v>0</v>
      </c>
    </row>
    <row r="43" spans="1:12" ht="16.5" customHeight="1" x14ac:dyDescent="0.25">
      <c r="A43" s="105"/>
      <c r="B43" s="108"/>
      <c r="C43" s="109"/>
      <c r="D43" s="31" t="s">
        <v>7</v>
      </c>
      <c r="E43" s="35">
        <f t="shared" si="12"/>
        <v>1793.97027</v>
      </c>
      <c r="F43" s="35">
        <f>729.81101+532.079+532.08026</f>
        <v>1793.97027</v>
      </c>
      <c r="G43" s="34">
        <v>0</v>
      </c>
      <c r="H43" s="34">
        <v>0</v>
      </c>
      <c r="I43" s="34">
        <v>0</v>
      </c>
      <c r="J43" s="34"/>
      <c r="K43" s="34"/>
      <c r="L43" s="34">
        <v>0</v>
      </c>
    </row>
    <row r="44" spans="1:12" ht="16.5" customHeight="1" x14ac:dyDescent="0.25">
      <c r="A44" s="105"/>
      <c r="B44" s="108"/>
      <c r="C44" s="107" t="s">
        <v>99</v>
      </c>
      <c r="D44" s="30" t="s">
        <v>1</v>
      </c>
      <c r="E44" s="34">
        <f>F44+G44+H44+I44+L44</f>
        <v>5188.5299100000002</v>
      </c>
      <c r="F44" s="34">
        <f>F45+F46+F47+F48+F49+F50</f>
        <v>2553.1876099999999</v>
      </c>
      <c r="G44" s="34">
        <f t="shared" ref="G44:L44" si="13">G45+G46+G47+G48+G49+G50</f>
        <v>1302.6792</v>
      </c>
      <c r="H44" s="34">
        <f t="shared" si="13"/>
        <v>1332.6631</v>
      </c>
      <c r="I44" s="34">
        <f t="shared" si="13"/>
        <v>0</v>
      </c>
      <c r="J44" s="34">
        <f t="shared" si="13"/>
        <v>0</v>
      </c>
      <c r="K44" s="34">
        <f t="shared" si="13"/>
        <v>0</v>
      </c>
      <c r="L44" s="34">
        <f t="shared" si="13"/>
        <v>0</v>
      </c>
    </row>
    <row r="45" spans="1:12" ht="16.5" customHeight="1" x14ac:dyDescent="0.25">
      <c r="A45" s="105"/>
      <c r="B45" s="108"/>
      <c r="C45" s="108"/>
      <c r="D45" s="31" t="s">
        <v>2</v>
      </c>
      <c r="E45" s="34">
        <f t="shared" ref="E45:E50" si="14">F45+G45+H45+I45+L45</f>
        <v>0</v>
      </c>
      <c r="F45" s="34">
        <v>0</v>
      </c>
      <c r="G45" s="34">
        <v>0</v>
      </c>
      <c r="H45" s="34">
        <v>0</v>
      </c>
      <c r="I45" s="34">
        <v>0</v>
      </c>
      <c r="J45" s="34"/>
      <c r="K45" s="34"/>
      <c r="L45" s="34">
        <v>0</v>
      </c>
    </row>
    <row r="46" spans="1:12" ht="30.75" customHeight="1" x14ac:dyDescent="0.25">
      <c r="A46" s="105"/>
      <c r="B46" s="108"/>
      <c r="C46" s="108"/>
      <c r="D46" s="31" t="s">
        <v>6</v>
      </c>
      <c r="E46" s="35">
        <f t="shared" si="14"/>
        <v>1440</v>
      </c>
      <c r="F46" s="35">
        <v>480</v>
      </c>
      <c r="G46" s="35">
        <v>480</v>
      </c>
      <c r="H46" s="35">
        <v>480</v>
      </c>
      <c r="I46" s="34">
        <v>0</v>
      </c>
      <c r="J46" s="34"/>
      <c r="K46" s="34"/>
      <c r="L46" s="34">
        <v>0</v>
      </c>
    </row>
    <row r="47" spans="1:12" ht="16.5" customHeight="1" x14ac:dyDescent="0.25">
      <c r="A47" s="105"/>
      <c r="B47" s="108"/>
      <c r="C47" s="108"/>
      <c r="D47" s="31" t="s">
        <v>4</v>
      </c>
      <c r="E47" s="35">
        <f t="shared" si="14"/>
        <v>3748.5299100000002</v>
      </c>
      <c r="F47" s="35">
        <f>833.33201+1239.8556</f>
        <v>2073.1876099999999</v>
      </c>
      <c r="G47" s="35">
        <v>822.67920000000004</v>
      </c>
      <c r="H47" s="35">
        <v>852.66309999999999</v>
      </c>
      <c r="I47" s="34">
        <v>0</v>
      </c>
      <c r="J47" s="34"/>
      <c r="K47" s="34"/>
      <c r="L47" s="34">
        <v>0</v>
      </c>
    </row>
    <row r="48" spans="1:12" ht="62.25" customHeight="1" x14ac:dyDescent="0.25">
      <c r="A48" s="105"/>
      <c r="B48" s="108"/>
      <c r="C48" s="108"/>
      <c r="D48" s="31" t="s">
        <v>31</v>
      </c>
      <c r="E48" s="34">
        <f t="shared" si="14"/>
        <v>0</v>
      </c>
      <c r="F48" s="34">
        <v>0</v>
      </c>
      <c r="G48" s="34">
        <v>0</v>
      </c>
      <c r="H48" s="34">
        <v>0</v>
      </c>
      <c r="I48" s="34">
        <v>0</v>
      </c>
      <c r="J48" s="34"/>
      <c r="K48" s="34"/>
      <c r="L48" s="34">
        <v>0</v>
      </c>
    </row>
    <row r="49" spans="1:12" ht="31.5" customHeight="1" x14ac:dyDescent="0.25">
      <c r="A49" s="105"/>
      <c r="B49" s="108"/>
      <c r="C49" s="108"/>
      <c r="D49" s="31" t="s">
        <v>32</v>
      </c>
      <c r="E49" s="34">
        <f t="shared" si="14"/>
        <v>0</v>
      </c>
      <c r="F49" s="34">
        <v>0</v>
      </c>
      <c r="G49" s="34">
        <v>0</v>
      </c>
      <c r="H49" s="34">
        <v>0</v>
      </c>
      <c r="I49" s="34">
        <v>0</v>
      </c>
      <c r="J49" s="34"/>
      <c r="K49" s="34"/>
      <c r="L49" s="34">
        <v>0</v>
      </c>
    </row>
    <row r="50" spans="1:12" ht="16.5" customHeight="1" x14ac:dyDescent="0.25">
      <c r="A50" s="105"/>
      <c r="B50" s="108"/>
      <c r="C50" s="109"/>
      <c r="D50" s="31" t="s">
        <v>7</v>
      </c>
      <c r="E50" s="34">
        <f t="shared" si="14"/>
        <v>0</v>
      </c>
      <c r="F50" s="34">
        <v>0</v>
      </c>
      <c r="G50" s="34">
        <v>0</v>
      </c>
      <c r="H50" s="34">
        <v>0</v>
      </c>
      <c r="I50" s="34">
        <v>0</v>
      </c>
      <c r="J50" s="34"/>
      <c r="K50" s="34"/>
      <c r="L50" s="34">
        <v>0</v>
      </c>
    </row>
    <row r="51" spans="1:12" ht="16.5" customHeight="1" x14ac:dyDescent="0.25">
      <c r="A51" s="105"/>
      <c r="B51" s="108"/>
      <c r="C51" s="107" t="s">
        <v>105</v>
      </c>
      <c r="D51" s="30" t="s">
        <v>1</v>
      </c>
      <c r="E51" s="34">
        <f>F51+G51+H51+I51+L51</f>
        <v>2587.7076200000001</v>
      </c>
      <c r="F51" s="34">
        <f>F52+F53+F54+F55+F56+F57</f>
        <v>1537.7076200000001</v>
      </c>
      <c r="G51" s="34">
        <f t="shared" ref="G51:L51" si="15">G52+G53+G54+G55+G56+G57</f>
        <v>525</v>
      </c>
      <c r="H51" s="34">
        <f t="shared" si="15"/>
        <v>525</v>
      </c>
      <c r="I51" s="34">
        <f t="shared" si="15"/>
        <v>0</v>
      </c>
      <c r="J51" s="34">
        <f t="shared" si="15"/>
        <v>0</v>
      </c>
      <c r="K51" s="34">
        <f t="shared" si="15"/>
        <v>0</v>
      </c>
      <c r="L51" s="34">
        <f t="shared" si="15"/>
        <v>0</v>
      </c>
    </row>
    <row r="52" spans="1:12" ht="16.5" customHeight="1" x14ac:dyDescent="0.25">
      <c r="A52" s="105"/>
      <c r="B52" s="108"/>
      <c r="C52" s="108"/>
      <c r="D52" s="31" t="s">
        <v>2</v>
      </c>
      <c r="E52" s="34">
        <f t="shared" ref="E52:E57" si="16">F52+G52+H52+I52+L52</f>
        <v>0</v>
      </c>
      <c r="F52" s="34">
        <v>0</v>
      </c>
      <c r="G52" s="34">
        <v>0</v>
      </c>
      <c r="H52" s="34">
        <v>0</v>
      </c>
      <c r="I52" s="34">
        <v>0</v>
      </c>
      <c r="J52" s="34"/>
      <c r="K52" s="34"/>
      <c r="L52" s="34">
        <v>0</v>
      </c>
    </row>
    <row r="53" spans="1:12" ht="30" customHeight="1" x14ac:dyDescent="0.25">
      <c r="A53" s="105"/>
      <c r="B53" s="108"/>
      <c r="C53" s="108"/>
      <c r="D53" s="31" t="s">
        <v>6</v>
      </c>
      <c r="E53" s="35">
        <f t="shared" si="16"/>
        <v>1575</v>
      </c>
      <c r="F53" s="35">
        <v>525</v>
      </c>
      <c r="G53" s="35">
        <v>525</v>
      </c>
      <c r="H53" s="35">
        <v>525</v>
      </c>
      <c r="I53" s="34">
        <v>0</v>
      </c>
      <c r="J53" s="34"/>
      <c r="K53" s="34"/>
      <c r="L53" s="34">
        <v>0</v>
      </c>
    </row>
    <row r="54" spans="1:12" ht="16.5" customHeight="1" x14ac:dyDescent="0.25">
      <c r="A54" s="105"/>
      <c r="B54" s="108"/>
      <c r="C54" s="108"/>
      <c r="D54" s="31" t="s">
        <v>4</v>
      </c>
      <c r="E54" s="35">
        <f t="shared" si="16"/>
        <v>1012.70762</v>
      </c>
      <c r="F54" s="35">
        <f>1012.70762</f>
        <v>1012.70762</v>
      </c>
      <c r="G54" s="34">
        <v>0</v>
      </c>
      <c r="H54" s="34">
        <v>0</v>
      </c>
      <c r="I54" s="34">
        <v>0</v>
      </c>
      <c r="J54" s="34"/>
      <c r="K54" s="34"/>
      <c r="L54" s="34">
        <v>0</v>
      </c>
    </row>
    <row r="55" spans="1:12" ht="60.75" customHeight="1" x14ac:dyDescent="0.25">
      <c r="A55" s="105"/>
      <c r="B55" s="108"/>
      <c r="C55" s="108"/>
      <c r="D55" s="31" t="s">
        <v>31</v>
      </c>
      <c r="E55" s="34">
        <f t="shared" si="16"/>
        <v>0</v>
      </c>
      <c r="F55" s="34">
        <v>0</v>
      </c>
      <c r="G55" s="34">
        <v>0</v>
      </c>
      <c r="H55" s="34">
        <v>0</v>
      </c>
      <c r="I55" s="34">
        <v>0</v>
      </c>
      <c r="J55" s="34"/>
      <c r="K55" s="34"/>
      <c r="L55" s="34">
        <v>0</v>
      </c>
    </row>
    <row r="56" spans="1:12" ht="31.5" customHeight="1" x14ac:dyDescent="0.25">
      <c r="A56" s="105"/>
      <c r="B56" s="108"/>
      <c r="C56" s="108"/>
      <c r="D56" s="31" t="s">
        <v>32</v>
      </c>
      <c r="E56" s="34">
        <f t="shared" si="16"/>
        <v>0</v>
      </c>
      <c r="F56" s="34">
        <v>0</v>
      </c>
      <c r="G56" s="34">
        <v>0</v>
      </c>
      <c r="H56" s="34">
        <v>0</v>
      </c>
      <c r="I56" s="34">
        <v>0</v>
      </c>
      <c r="J56" s="34"/>
      <c r="K56" s="34"/>
      <c r="L56" s="34">
        <v>0</v>
      </c>
    </row>
    <row r="57" spans="1:12" ht="16.5" customHeight="1" x14ac:dyDescent="0.25">
      <c r="A57" s="105"/>
      <c r="B57" s="108"/>
      <c r="C57" s="109"/>
      <c r="D57" s="31" t="s">
        <v>7</v>
      </c>
      <c r="E57" s="34">
        <f t="shared" si="16"/>
        <v>0</v>
      </c>
      <c r="F57" s="34"/>
      <c r="G57" s="34">
        <v>0</v>
      </c>
      <c r="H57" s="34">
        <v>0</v>
      </c>
      <c r="I57" s="34">
        <v>0</v>
      </c>
      <c r="J57" s="34"/>
      <c r="K57" s="34"/>
      <c r="L57" s="34">
        <v>0</v>
      </c>
    </row>
    <row r="58" spans="1:12" s="9" customFormat="1" ht="24.75" customHeight="1" x14ac:dyDescent="0.25">
      <c r="A58" s="91" t="s">
        <v>3</v>
      </c>
      <c r="B58" s="92"/>
      <c r="C58" s="110"/>
      <c r="D58" s="32" t="s">
        <v>1</v>
      </c>
      <c r="E58" s="37">
        <f>E59+E60+E61+E62+E63+E64</f>
        <v>72323.210040000005</v>
      </c>
      <c r="F58" s="37">
        <f t="shared" ref="F58:L58" si="17">F59+F60+F61+F62+F63+F64</f>
        <v>17541.097040000001</v>
      </c>
      <c r="G58" s="37">
        <f t="shared" si="17"/>
        <v>12708.338000000002</v>
      </c>
      <c r="H58" s="37">
        <f t="shared" si="17"/>
        <v>12780.775</v>
      </c>
      <c r="I58" s="37">
        <f t="shared" si="17"/>
        <v>5857</v>
      </c>
      <c r="J58" s="37" t="e">
        <f t="shared" si="17"/>
        <v>#REF!</v>
      </c>
      <c r="K58" s="37" t="e">
        <f t="shared" si="17"/>
        <v>#REF!</v>
      </c>
      <c r="L58" s="37">
        <f t="shared" si="17"/>
        <v>23436</v>
      </c>
    </row>
    <row r="59" spans="1:12" s="9" customFormat="1" ht="31.5" x14ac:dyDescent="0.25">
      <c r="A59" s="93"/>
      <c r="B59" s="94"/>
      <c r="C59" s="111"/>
      <c r="D59" s="33" t="s">
        <v>2</v>
      </c>
      <c r="E59" s="37">
        <f>F59+G59+H59+I59+L59</f>
        <v>0</v>
      </c>
      <c r="F59" s="37">
        <f t="shared" ref="F59:L64" si="18">F10+F17+F24</f>
        <v>0</v>
      </c>
      <c r="G59" s="37">
        <f t="shared" si="18"/>
        <v>0</v>
      </c>
      <c r="H59" s="37">
        <f t="shared" si="18"/>
        <v>0</v>
      </c>
      <c r="I59" s="37">
        <f t="shared" si="18"/>
        <v>0</v>
      </c>
      <c r="J59" s="37">
        <f t="shared" si="18"/>
        <v>0</v>
      </c>
      <c r="K59" s="37">
        <f t="shared" si="18"/>
        <v>0</v>
      </c>
      <c r="L59" s="37">
        <f t="shared" si="18"/>
        <v>0</v>
      </c>
    </row>
    <row r="60" spans="1:12" s="9" customFormat="1" ht="31.5" x14ac:dyDescent="0.25">
      <c r="A60" s="93"/>
      <c r="B60" s="94"/>
      <c r="C60" s="111"/>
      <c r="D60" s="32" t="s">
        <v>6</v>
      </c>
      <c r="E60" s="36">
        <f t="shared" ref="E60:E64" si="19">F60+G60+H60+I60+L60</f>
        <v>18101.900000000001</v>
      </c>
      <c r="F60" s="36">
        <f t="shared" si="18"/>
        <v>6284.8</v>
      </c>
      <c r="G60" s="36">
        <f t="shared" si="18"/>
        <v>5993.1</v>
      </c>
      <c r="H60" s="36">
        <f t="shared" si="18"/>
        <v>5824</v>
      </c>
      <c r="I60" s="36">
        <f t="shared" si="18"/>
        <v>0</v>
      </c>
      <c r="J60" s="37" t="e">
        <f t="shared" si="18"/>
        <v>#REF!</v>
      </c>
      <c r="K60" s="37" t="e">
        <f t="shared" si="18"/>
        <v>#REF!</v>
      </c>
      <c r="L60" s="36">
        <f t="shared" si="18"/>
        <v>0</v>
      </c>
    </row>
    <row r="61" spans="1:12" s="9" customFormat="1" ht="15.75" x14ac:dyDescent="0.25">
      <c r="A61" s="93"/>
      <c r="B61" s="94"/>
      <c r="C61" s="111"/>
      <c r="D61" s="32" t="s">
        <v>4</v>
      </c>
      <c r="E61" s="36">
        <f t="shared" si="19"/>
        <v>23134.339769999999</v>
      </c>
      <c r="F61" s="36">
        <f t="shared" si="18"/>
        <v>9462.3267699999979</v>
      </c>
      <c r="G61" s="36">
        <f t="shared" si="18"/>
        <v>6715.2380000000012</v>
      </c>
      <c r="H61" s="36">
        <f t="shared" si="18"/>
        <v>6956.7749999999996</v>
      </c>
      <c r="I61" s="36">
        <f t="shared" si="18"/>
        <v>0</v>
      </c>
      <c r="J61" s="37" t="e">
        <f t="shared" si="18"/>
        <v>#REF!</v>
      </c>
      <c r="K61" s="37" t="e">
        <f t="shared" si="18"/>
        <v>#REF!</v>
      </c>
      <c r="L61" s="36">
        <f t="shared" si="18"/>
        <v>0</v>
      </c>
    </row>
    <row r="62" spans="1:12" s="9" customFormat="1" ht="63" x14ac:dyDescent="0.25">
      <c r="A62" s="93"/>
      <c r="B62" s="94"/>
      <c r="C62" s="111"/>
      <c r="D62" s="32" t="s">
        <v>31</v>
      </c>
      <c r="E62" s="37">
        <f t="shared" si="19"/>
        <v>0</v>
      </c>
      <c r="F62" s="37">
        <f t="shared" si="18"/>
        <v>0</v>
      </c>
      <c r="G62" s="37">
        <f t="shared" si="18"/>
        <v>0</v>
      </c>
      <c r="H62" s="37">
        <f t="shared" si="18"/>
        <v>0</v>
      </c>
      <c r="I62" s="37">
        <f t="shared" si="18"/>
        <v>0</v>
      </c>
      <c r="J62" s="37">
        <f t="shared" si="18"/>
        <v>0</v>
      </c>
      <c r="K62" s="37">
        <f t="shared" si="18"/>
        <v>0</v>
      </c>
      <c r="L62" s="37">
        <f t="shared" si="18"/>
        <v>0</v>
      </c>
    </row>
    <row r="63" spans="1:12" s="9" customFormat="1" ht="36" customHeight="1" x14ac:dyDescent="0.25">
      <c r="A63" s="93"/>
      <c r="B63" s="94"/>
      <c r="C63" s="111"/>
      <c r="D63" s="32" t="s">
        <v>32</v>
      </c>
      <c r="E63" s="37">
        <f t="shared" si="19"/>
        <v>0</v>
      </c>
      <c r="F63" s="37">
        <f t="shared" si="18"/>
        <v>0</v>
      </c>
      <c r="G63" s="37">
        <f t="shared" si="18"/>
        <v>0</v>
      </c>
      <c r="H63" s="37">
        <f t="shared" si="18"/>
        <v>0</v>
      </c>
      <c r="I63" s="37">
        <f t="shared" si="18"/>
        <v>0</v>
      </c>
      <c r="J63" s="37">
        <f t="shared" si="18"/>
        <v>0</v>
      </c>
      <c r="K63" s="37">
        <f t="shared" si="18"/>
        <v>0</v>
      </c>
      <c r="L63" s="37">
        <f t="shared" si="18"/>
        <v>0</v>
      </c>
    </row>
    <row r="64" spans="1:12" s="9" customFormat="1" ht="15.75" x14ac:dyDescent="0.25">
      <c r="A64" s="95"/>
      <c r="B64" s="96"/>
      <c r="C64" s="112"/>
      <c r="D64" s="32" t="s">
        <v>9</v>
      </c>
      <c r="E64" s="36">
        <f t="shared" si="19"/>
        <v>31086.970269999998</v>
      </c>
      <c r="F64" s="36">
        <f t="shared" si="18"/>
        <v>1793.97027</v>
      </c>
      <c r="G64" s="37">
        <f t="shared" si="18"/>
        <v>0</v>
      </c>
      <c r="H64" s="36">
        <f t="shared" si="18"/>
        <v>0</v>
      </c>
      <c r="I64" s="36">
        <f t="shared" si="18"/>
        <v>5857</v>
      </c>
      <c r="J64" s="36">
        <f t="shared" si="18"/>
        <v>0</v>
      </c>
      <c r="K64" s="36">
        <f t="shared" si="18"/>
        <v>0</v>
      </c>
      <c r="L64" s="36">
        <f t="shared" si="18"/>
        <v>23436</v>
      </c>
    </row>
    <row r="65" spans="1:12" ht="21" customHeight="1" x14ac:dyDescent="0.25">
      <c r="A65" s="87" t="s">
        <v>5</v>
      </c>
      <c r="B65" s="88"/>
      <c r="C65" s="8"/>
      <c r="D65" s="31"/>
      <c r="E65" s="35"/>
      <c r="F65" s="35"/>
      <c r="G65" s="35"/>
      <c r="H65" s="38"/>
      <c r="I65" s="38"/>
      <c r="J65" s="39"/>
      <c r="K65" s="39"/>
      <c r="L65" s="39"/>
    </row>
    <row r="66" spans="1:12" ht="21" customHeight="1" x14ac:dyDescent="0.25">
      <c r="A66" s="125" t="s">
        <v>25</v>
      </c>
      <c r="B66" s="126"/>
      <c r="C66" s="20"/>
      <c r="D66" s="30" t="s">
        <v>1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/>
      <c r="K66" s="34"/>
      <c r="L66" s="34">
        <v>0</v>
      </c>
    </row>
    <row r="67" spans="1:12" ht="21" customHeight="1" x14ac:dyDescent="0.25">
      <c r="A67" s="127"/>
      <c r="B67" s="128"/>
      <c r="C67" s="69"/>
      <c r="D67" s="31" t="s">
        <v>2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/>
      <c r="K67" s="34"/>
      <c r="L67" s="34">
        <v>0</v>
      </c>
    </row>
    <row r="68" spans="1:12" ht="28.5" customHeight="1" x14ac:dyDescent="0.25">
      <c r="A68" s="127"/>
      <c r="B68" s="128"/>
      <c r="C68" s="69"/>
      <c r="D68" s="31" t="s">
        <v>6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/>
      <c r="K68" s="34"/>
      <c r="L68" s="34">
        <v>0</v>
      </c>
    </row>
    <row r="69" spans="1:12" ht="21" customHeight="1" x14ac:dyDescent="0.25">
      <c r="A69" s="127"/>
      <c r="B69" s="128"/>
      <c r="C69" s="69"/>
      <c r="D69" s="31" t="s">
        <v>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/>
      <c r="K69" s="34"/>
      <c r="L69" s="34">
        <v>0</v>
      </c>
    </row>
    <row r="70" spans="1:12" ht="60" customHeight="1" x14ac:dyDescent="0.25">
      <c r="A70" s="127"/>
      <c r="B70" s="128"/>
      <c r="C70" s="69"/>
      <c r="D70" s="31" t="s">
        <v>31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/>
      <c r="K70" s="34"/>
      <c r="L70" s="34">
        <v>0</v>
      </c>
    </row>
    <row r="71" spans="1:12" ht="30" customHeight="1" x14ac:dyDescent="0.25">
      <c r="A71" s="127"/>
      <c r="B71" s="128"/>
      <c r="C71" s="69"/>
      <c r="D71" s="31" t="s">
        <v>32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/>
      <c r="K71" s="34"/>
      <c r="L71" s="34">
        <v>0</v>
      </c>
    </row>
    <row r="72" spans="1:12" ht="21" customHeight="1" x14ac:dyDescent="0.25">
      <c r="A72" s="129"/>
      <c r="B72" s="130"/>
      <c r="C72" s="70"/>
      <c r="D72" s="31" t="s">
        <v>9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/>
      <c r="K72" s="34"/>
      <c r="L72" s="34">
        <v>0</v>
      </c>
    </row>
    <row r="73" spans="1:12" ht="21" customHeight="1" x14ac:dyDescent="0.25">
      <c r="A73" s="125" t="s">
        <v>27</v>
      </c>
      <c r="B73" s="126"/>
      <c r="C73" s="68"/>
      <c r="D73" s="30" t="s">
        <v>1</v>
      </c>
      <c r="E73" s="34">
        <f>E74+E75+E76+E77+E78+E79</f>
        <v>72323.210040000005</v>
      </c>
      <c r="F73" s="34">
        <f t="shared" ref="F73:L73" si="20">F74+F75+F76+F77+F78+F79</f>
        <v>17541.097040000001</v>
      </c>
      <c r="G73" s="34">
        <f t="shared" si="20"/>
        <v>12708.338000000002</v>
      </c>
      <c r="H73" s="34">
        <f t="shared" si="20"/>
        <v>12780.775</v>
      </c>
      <c r="I73" s="34">
        <f t="shared" si="20"/>
        <v>5857</v>
      </c>
      <c r="J73" s="34" t="e">
        <f t="shared" si="20"/>
        <v>#REF!</v>
      </c>
      <c r="K73" s="34" t="e">
        <f t="shared" si="20"/>
        <v>#REF!</v>
      </c>
      <c r="L73" s="34">
        <f t="shared" si="20"/>
        <v>23436</v>
      </c>
    </row>
    <row r="74" spans="1:12" ht="21" customHeight="1" x14ac:dyDescent="0.25">
      <c r="A74" s="127"/>
      <c r="B74" s="128"/>
      <c r="C74" s="69"/>
      <c r="D74" s="31" t="s">
        <v>2</v>
      </c>
      <c r="E74" s="34">
        <f>F74+G74+H74+I74+L74</f>
        <v>0</v>
      </c>
      <c r="F74" s="34">
        <f>F59</f>
        <v>0</v>
      </c>
      <c r="G74" s="34">
        <f t="shared" ref="G74:L74" si="21">G59</f>
        <v>0</v>
      </c>
      <c r="H74" s="34">
        <f t="shared" si="21"/>
        <v>0</v>
      </c>
      <c r="I74" s="34">
        <f t="shared" si="21"/>
        <v>0</v>
      </c>
      <c r="J74" s="34">
        <f t="shared" si="21"/>
        <v>0</v>
      </c>
      <c r="K74" s="34">
        <f t="shared" si="21"/>
        <v>0</v>
      </c>
      <c r="L74" s="34">
        <f t="shared" si="21"/>
        <v>0</v>
      </c>
    </row>
    <row r="75" spans="1:12" ht="31.5" customHeight="1" x14ac:dyDescent="0.25">
      <c r="A75" s="127"/>
      <c r="B75" s="128"/>
      <c r="C75" s="69"/>
      <c r="D75" s="31" t="s">
        <v>6</v>
      </c>
      <c r="E75" s="35">
        <f t="shared" ref="E75:E79" si="22">F75+G75+H75+I75+L75</f>
        <v>18101.900000000001</v>
      </c>
      <c r="F75" s="35">
        <f t="shared" ref="F75:L79" si="23">F60</f>
        <v>6284.8</v>
      </c>
      <c r="G75" s="35">
        <f t="shared" si="23"/>
        <v>5993.1</v>
      </c>
      <c r="H75" s="35">
        <f t="shared" si="23"/>
        <v>5824</v>
      </c>
      <c r="I75" s="35">
        <f t="shared" si="23"/>
        <v>0</v>
      </c>
      <c r="J75" s="34" t="e">
        <f t="shared" si="23"/>
        <v>#REF!</v>
      </c>
      <c r="K75" s="34" t="e">
        <f t="shared" si="23"/>
        <v>#REF!</v>
      </c>
      <c r="L75" s="35">
        <f t="shared" si="23"/>
        <v>0</v>
      </c>
    </row>
    <row r="76" spans="1:12" ht="21" customHeight="1" x14ac:dyDescent="0.25">
      <c r="A76" s="127"/>
      <c r="B76" s="128"/>
      <c r="C76" s="69"/>
      <c r="D76" s="31" t="s">
        <v>4</v>
      </c>
      <c r="E76" s="35">
        <f t="shared" si="22"/>
        <v>23134.339769999999</v>
      </c>
      <c r="F76" s="35">
        <f t="shared" si="23"/>
        <v>9462.3267699999979</v>
      </c>
      <c r="G76" s="35">
        <f t="shared" si="23"/>
        <v>6715.2380000000012</v>
      </c>
      <c r="H76" s="35">
        <f t="shared" si="23"/>
        <v>6956.7749999999996</v>
      </c>
      <c r="I76" s="35">
        <f t="shared" si="23"/>
        <v>0</v>
      </c>
      <c r="J76" s="34" t="e">
        <f t="shared" si="23"/>
        <v>#REF!</v>
      </c>
      <c r="K76" s="34" t="e">
        <f t="shared" si="23"/>
        <v>#REF!</v>
      </c>
      <c r="L76" s="35">
        <f t="shared" si="23"/>
        <v>0</v>
      </c>
    </row>
    <row r="77" spans="1:12" ht="46.5" customHeight="1" x14ac:dyDescent="0.25">
      <c r="A77" s="127"/>
      <c r="B77" s="128"/>
      <c r="C77" s="69"/>
      <c r="D77" s="31" t="s">
        <v>31</v>
      </c>
      <c r="E77" s="34">
        <f t="shared" si="22"/>
        <v>0</v>
      </c>
      <c r="F77" s="34">
        <f t="shared" si="23"/>
        <v>0</v>
      </c>
      <c r="G77" s="34">
        <f t="shared" si="23"/>
        <v>0</v>
      </c>
      <c r="H77" s="34">
        <f t="shared" si="23"/>
        <v>0</v>
      </c>
      <c r="I77" s="34">
        <f t="shared" si="23"/>
        <v>0</v>
      </c>
      <c r="J77" s="34">
        <f t="shared" si="23"/>
        <v>0</v>
      </c>
      <c r="K77" s="34">
        <f t="shared" si="23"/>
        <v>0</v>
      </c>
      <c r="L77" s="34">
        <f t="shared" si="23"/>
        <v>0</v>
      </c>
    </row>
    <row r="78" spans="1:12" ht="31.5" customHeight="1" x14ac:dyDescent="0.25">
      <c r="A78" s="127"/>
      <c r="B78" s="128"/>
      <c r="C78" s="69"/>
      <c r="D78" s="31" t="s">
        <v>32</v>
      </c>
      <c r="E78" s="34">
        <f t="shared" si="22"/>
        <v>0</v>
      </c>
      <c r="F78" s="34">
        <f t="shared" si="23"/>
        <v>0</v>
      </c>
      <c r="G78" s="34">
        <f t="shared" si="23"/>
        <v>0</v>
      </c>
      <c r="H78" s="34">
        <f t="shared" si="23"/>
        <v>0</v>
      </c>
      <c r="I78" s="34">
        <f t="shared" si="23"/>
        <v>0</v>
      </c>
      <c r="J78" s="34">
        <f t="shared" si="23"/>
        <v>0</v>
      </c>
      <c r="K78" s="34">
        <f t="shared" si="23"/>
        <v>0</v>
      </c>
      <c r="L78" s="34">
        <f t="shared" si="23"/>
        <v>0</v>
      </c>
    </row>
    <row r="79" spans="1:12" ht="21" customHeight="1" x14ac:dyDescent="0.25">
      <c r="A79" s="129"/>
      <c r="B79" s="130"/>
      <c r="C79" s="70"/>
      <c r="D79" s="31" t="s">
        <v>9</v>
      </c>
      <c r="E79" s="35">
        <f t="shared" si="22"/>
        <v>31086.970269999998</v>
      </c>
      <c r="F79" s="35">
        <f t="shared" si="23"/>
        <v>1793.97027</v>
      </c>
      <c r="G79" s="34">
        <f t="shared" si="23"/>
        <v>0</v>
      </c>
      <c r="H79" s="34">
        <f t="shared" si="23"/>
        <v>0</v>
      </c>
      <c r="I79" s="35">
        <f t="shared" si="23"/>
        <v>5857</v>
      </c>
      <c r="J79" s="35">
        <f t="shared" si="23"/>
        <v>0</v>
      </c>
      <c r="K79" s="35">
        <f t="shared" si="23"/>
        <v>0</v>
      </c>
      <c r="L79" s="35">
        <f t="shared" si="23"/>
        <v>23436</v>
      </c>
    </row>
    <row r="80" spans="1:12" ht="21" customHeight="1" x14ac:dyDescent="0.25">
      <c r="A80" s="87" t="s">
        <v>5</v>
      </c>
      <c r="B80" s="88"/>
      <c r="C80" s="8"/>
      <c r="D80" s="31"/>
      <c r="E80" s="35"/>
      <c r="F80" s="35"/>
      <c r="G80" s="35"/>
      <c r="H80" s="35"/>
      <c r="I80" s="35"/>
      <c r="J80" s="35"/>
      <c r="K80" s="35"/>
      <c r="L80" s="35"/>
    </row>
    <row r="81" spans="1:12" ht="21.75" customHeight="1" x14ac:dyDescent="0.25">
      <c r="A81" s="115" t="s">
        <v>26</v>
      </c>
      <c r="B81" s="116"/>
      <c r="C81" s="68"/>
      <c r="D81" s="30" t="s">
        <v>1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/>
      <c r="K81" s="34"/>
      <c r="L81" s="34">
        <v>0</v>
      </c>
    </row>
    <row r="82" spans="1:12" ht="15.75" x14ac:dyDescent="0.25">
      <c r="A82" s="117"/>
      <c r="B82" s="118"/>
      <c r="C82" s="69"/>
      <c r="D82" s="31" t="s">
        <v>2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/>
      <c r="K82" s="34"/>
      <c r="L82" s="34">
        <v>0</v>
      </c>
    </row>
    <row r="83" spans="1:12" ht="31.5" x14ac:dyDescent="0.25">
      <c r="A83" s="117"/>
      <c r="B83" s="118"/>
      <c r="C83" s="69"/>
      <c r="D83" s="31" t="s">
        <v>6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/>
      <c r="K83" s="34"/>
      <c r="L83" s="34">
        <v>0</v>
      </c>
    </row>
    <row r="84" spans="1:12" ht="15.75" x14ac:dyDescent="0.25">
      <c r="A84" s="117"/>
      <c r="B84" s="118"/>
      <c r="C84" s="69"/>
      <c r="D84" s="31" t="s">
        <v>4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/>
      <c r="K84" s="34"/>
      <c r="L84" s="34">
        <v>0</v>
      </c>
    </row>
    <row r="85" spans="1:12" ht="65.25" customHeight="1" x14ac:dyDescent="0.25">
      <c r="A85" s="117"/>
      <c r="B85" s="118"/>
      <c r="C85" s="69"/>
      <c r="D85" s="31" t="s">
        <v>31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/>
      <c r="K85" s="34"/>
      <c r="L85" s="34">
        <v>0</v>
      </c>
    </row>
    <row r="86" spans="1:12" ht="31.5" customHeight="1" x14ac:dyDescent="0.25">
      <c r="A86" s="117"/>
      <c r="B86" s="118"/>
      <c r="C86" s="69"/>
      <c r="D86" s="31" t="s">
        <v>32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/>
      <c r="K86" s="34"/>
      <c r="L86" s="34">
        <v>0</v>
      </c>
    </row>
    <row r="87" spans="1:12" ht="15.75" x14ac:dyDescent="0.25">
      <c r="A87" s="119"/>
      <c r="B87" s="120"/>
      <c r="C87" s="70"/>
      <c r="D87" s="31" t="s">
        <v>7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/>
      <c r="K87" s="34"/>
      <c r="L87" s="34">
        <v>0</v>
      </c>
    </row>
    <row r="88" spans="1:12" ht="17.25" customHeight="1" x14ac:dyDescent="0.25">
      <c r="A88" s="115" t="s">
        <v>28</v>
      </c>
      <c r="B88" s="116"/>
      <c r="C88" s="68"/>
      <c r="D88" s="30" t="s">
        <v>1</v>
      </c>
      <c r="E88" s="34">
        <f>E89+E90+E91+E92+E93+E94</f>
        <v>72323.210040000005</v>
      </c>
      <c r="F88" s="34">
        <f t="shared" ref="F88:L88" si="24">F89+F90+F91+F92+F93+F94</f>
        <v>17541.097040000001</v>
      </c>
      <c r="G88" s="34">
        <f t="shared" si="24"/>
        <v>12708.338000000002</v>
      </c>
      <c r="H88" s="34">
        <f t="shared" si="24"/>
        <v>12780.775</v>
      </c>
      <c r="I88" s="34">
        <f t="shared" si="24"/>
        <v>5857</v>
      </c>
      <c r="J88" s="34" t="e">
        <f t="shared" si="24"/>
        <v>#REF!</v>
      </c>
      <c r="K88" s="34" t="e">
        <f t="shared" si="24"/>
        <v>#REF!</v>
      </c>
      <c r="L88" s="34">
        <f t="shared" si="24"/>
        <v>23436</v>
      </c>
    </row>
    <row r="89" spans="1:12" ht="15.75" x14ac:dyDescent="0.25">
      <c r="A89" s="117"/>
      <c r="B89" s="118"/>
      <c r="C89" s="69"/>
      <c r="D89" s="31" t="s">
        <v>2</v>
      </c>
      <c r="E89" s="34">
        <f>F89+G89+H89+I89+L89</f>
        <v>0</v>
      </c>
      <c r="F89" s="34">
        <f>F59</f>
        <v>0</v>
      </c>
      <c r="G89" s="34">
        <f t="shared" ref="G89:L89" si="25">G59</f>
        <v>0</v>
      </c>
      <c r="H89" s="34">
        <f t="shared" si="25"/>
        <v>0</v>
      </c>
      <c r="I89" s="34">
        <f t="shared" si="25"/>
        <v>0</v>
      </c>
      <c r="J89" s="34">
        <f t="shared" si="25"/>
        <v>0</v>
      </c>
      <c r="K89" s="34">
        <f t="shared" si="25"/>
        <v>0</v>
      </c>
      <c r="L89" s="34">
        <f t="shared" si="25"/>
        <v>0</v>
      </c>
    </row>
    <row r="90" spans="1:12" ht="31.5" x14ac:dyDescent="0.25">
      <c r="A90" s="117"/>
      <c r="B90" s="118"/>
      <c r="C90" s="69"/>
      <c r="D90" s="31" t="s">
        <v>6</v>
      </c>
      <c r="E90" s="35">
        <f t="shared" ref="E90:E94" si="26">F90+G90+H90+I90+L90</f>
        <v>18101.900000000001</v>
      </c>
      <c r="F90" s="35">
        <f t="shared" ref="F90:L94" si="27">F60</f>
        <v>6284.8</v>
      </c>
      <c r="G90" s="35">
        <f t="shared" si="27"/>
        <v>5993.1</v>
      </c>
      <c r="H90" s="35">
        <f t="shared" si="27"/>
        <v>5824</v>
      </c>
      <c r="I90" s="35">
        <f t="shared" si="27"/>
        <v>0</v>
      </c>
      <c r="J90" s="34" t="e">
        <f t="shared" si="27"/>
        <v>#REF!</v>
      </c>
      <c r="K90" s="34" t="e">
        <f t="shared" si="27"/>
        <v>#REF!</v>
      </c>
      <c r="L90" s="35">
        <f t="shared" si="27"/>
        <v>0</v>
      </c>
    </row>
    <row r="91" spans="1:12" ht="15.75" x14ac:dyDescent="0.25">
      <c r="A91" s="117"/>
      <c r="B91" s="118"/>
      <c r="C91" s="69"/>
      <c r="D91" s="31" t="s">
        <v>4</v>
      </c>
      <c r="E91" s="35">
        <f t="shared" si="26"/>
        <v>23134.339769999999</v>
      </c>
      <c r="F91" s="35">
        <f t="shared" si="27"/>
        <v>9462.3267699999979</v>
      </c>
      <c r="G91" s="35">
        <f t="shared" si="27"/>
        <v>6715.2380000000012</v>
      </c>
      <c r="H91" s="35">
        <f t="shared" si="27"/>
        <v>6956.7749999999996</v>
      </c>
      <c r="I91" s="35">
        <f t="shared" si="27"/>
        <v>0</v>
      </c>
      <c r="J91" s="34" t="e">
        <f t="shared" si="27"/>
        <v>#REF!</v>
      </c>
      <c r="K91" s="34" t="e">
        <f t="shared" si="27"/>
        <v>#REF!</v>
      </c>
      <c r="L91" s="35">
        <f t="shared" si="27"/>
        <v>0</v>
      </c>
    </row>
    <row r="92" spans="1:12" ht="63" x14ac:dyDescent="0.25">
      <c r="A92" s="117"/>
      <c r="B92" s="118"/>
      <c r="C92" s="69"/>
      <c r="D92" s="31" t="s">
        <v>31</v>
      </c>
      <c r="E92" s="34">
        <f t="shared" si="26"/>
        <v>0</v>
      </c>
      <c r="F92" s="34">
        <f t="shared" si="27"/>
        <v>0</v>
      </c>
      <c r="G92" s="34">
        <f t="shared" si="27"/>
        <v>0</v>
      </c>
      <c r="H92" s="34">
        <f t="shared" si="27"/>
        <v>0</v>
      </c>
      <c r="I92" s="34">
        <f t="shared" si="27"/>
        <v>0</v>
      </c>
      <c r="J92" s="34">
        <f t="shared" si="27"/>
        <v>0</v>
      </c>
      <c r="K92" s="34">
        <f t="shared" si="27"/>
        <v>0</v>
      </c>
      <c r="L92" s="34">
        <f t="shared" si="27"/>
        <v>0</v>
      </c>
    </row>
    <row r="93" spans="1:12" ht="31.5" customHeight="1" x14ac:dyDescent="0.25">
      <c r="A93" s="117"/>
      <c r="B93" s="118"/>
      <c r="C93" s="69"/>
      <c r="D93" s="31" t="s">
        <v>32</v>
      </c>
      <c r="E93" s="34">
        <f t="shared" si="26"/>
        <v>0</v>
      </c>
      <c r="F93" s="34">
        <f t="shared" si="27"/>
        <v>0</v>
      </c>
      <c r="G93" s="34">
        <f t="shared" si="27"/>
        <v>0</v>
      </c>
      <c r="H93" s="34">
        <f t="shared" si="27"/>
        <v>0</v>
      </c>
      <c r="I93" s="34">
        <f t="shared" si="27"/>
        <v>0</v>
      </c>
      <c r="J93" s="34">
        <f t="shared" si="27"/>
        <v>0</v>
      </c>
      <c r="K93" s="34">
        <f t="shared" si="27"/>
        <v>0</v>
      </c>
      <c r="L93" s="34">
        <f t="shared" si="27"/>
        <v>0</v>
      </c>
    </row>
    <row r="94" spans="1:12" ht="15.75" x14ac:dyDescent="0.25">
      <c r="A94" s="119"/>
      <c r="B94" s="120"/>
      <c r="C94" s="70"/>
      <c r="D94" s="31" t="s">
        <v>7</v>
      </c>
      <c r="E94" s="35">
        <f t="shared" si="26"/>
        <v>31086.970269999998</v>
      </c>
      <c r="F94" s="35">
        <f t="shared" si="27"/>
        <v>1793.97027</v>
      </c>
      <c r="G94" s="34">
        <f t="shared" si="27"/>
        <v>0</v>
      </c>
      <c r="H94" s="35">
        <f t="shared" si="27"/>
        <v>0</v>
      </c>
      <c r="I94" s="35">
        <f t="shared" si="27"/>
        <v>5857</v>
      </c>
      <c r="J94" s="35">
        <f t="shared" si="27"/>
        <v>0</v>
      </c>
      <c r="K94" s="35">
        <f t="shared" si="27"/>
        <v>0</v>
      </c>
      <c r="L94" s="35">
        <f t="shared" si="27"/>
        <v>23436</v>
      </c>
    </row>
    <row r="95" spans="1:12" ht="21.75" customHeight="1" x14ac:dyDescent="0.25">
      <c r="A95" s="87" t="s">
        <v>5</v>
      </c>
      <c r="B95" s="88"/>
      <c r="C95" s="8"/>
      <c r="D95" s="31"/>
      <c r="E95" s="35"/>
      <c r="F95" s="35"/>
      <c r="G95" s="35"/>
      <c r="H95" s="38"/>
      <c r="I95" s="38"/>
      <c r="J95" s="39"/>
      <c r="K95" s="39"/>
      <c r="L95" s="39"/>
    </row>
    <row r="96" spans="1:12" s="2" customFormat="1" ht="15" customHeight="1" x14ac:dyDescent="0.25">
      <c r="A96" s="84" t="s">
        <v>8</v>
      </c>
      <c r="B96" s="79"/>
      <c r="C96" s="68"/>
      <c r="D96" s="30" t="s">
        <v>1</v>
      </c>
      <c r="E96" s="37">
        <f>E102+E101+E100+E99+E98+E97</f>
        <v>25493.9</v>
      </c>
      <c r="F96" s="37">
        <f t="shared" ref="F96:L96" si="28">F102+F101+F100+F99+F98+F97</f>
        <v>3567.8</v>
      </c>
      <c r="G96" s="37">
        <f t="shared" si="28"/>
        <v>3276.1</v>
      </c>
      <c r="H96" s="37">
        <f t="shared" si="28"/>
        <v>3107</v>
      </c>
      <c r="I96" s="37">
        <f t="shared" si="28"/>
        <v>3107</v>
      </c>
      <c r="J96" s="37">
        <f t="shared" si="28"/>
        <v>0</v>
      </c>
      <c r="K96" s="37">
        <f t="shared" si="28"/>
        <v>0</v>
      </c>
      <c r="L96" s="37">
        <f t="shared" si="28"/>
        <v>12436</v>
      </c>
    </row>
    <row r="97" spans="1:12" s="2" customFormat="1" ht="21.75" customHeight="1" x14ac:dyDescent="0.25">
      <c r="A97" s="85"/>
      <c r="B97" s="81"/>
      <c r="C97" s="69"/>
      <c r="D97" s="31" t="s">
        <v>2</v>
      </c>
      <c r="E97" s="37">
        <f>F97+G97+H97+I97+L97</f>
        <v>0</v>
      </c>
      <c r="F97" s="37">
        <f t="shared" ref="F97:L102" si="29">F10+F17</f>
        <v>0</v>
      </c>
      <c r="G97" s="37">
        <f t="shared" si="29"/>
        <v>0</v>
      </c>
      <c r="H97" s="37">
        <f t="shared" si="29"/>
        <v>0</v>
      </c>
      <c r="I97" s="37">
        <f t="shared" si="29"/>
        <v>0</v>
      </c>
      <c r="J97" s="37">
        <f t="shared" si="29"/>
        <v>0</v>
      </c>
      <c r="K97" s="37">
        <f t="shared" si="29"/>
        <v>0</v>
      </c>
      <c r="L97" s="37">
        <f t="shared" si="29"/>
        <v>0</v>
      </c>
    </row>
    <row r="98" spans="1:12" s="2" customFormat="1" ht="31.5" x14ac:dyDescent="0.25">
      <c r="A98" s="85"/>
      <c r="B98" s="81"/>
      <c r="C98" s="69"/>
      <c r="D98" s="31" t="s">
        <v>6</v>
      </c>
      <c r="E98" s="36">
        <f t="shared" ref="E98:E102" si="30">F98+G98+H98+I98+L98</f>
        <v>9851.9</v>
      </c>
      <c r="F98" s="36">
        <f t="shared" si="29"/>
        <v>3534.8</v>
      </c>
      <c r="G98" s="36">
        <f t="shared" si="29"/>
        <v>3243.1</v>
      </c>
      <c r="H98" s="36">
        <f t="shared" si="29"/>
        <v>3074</v>
      </c>
      <c r="I98" s="36">
        <f t="shared" si="29"/>
        <v>0</v>
      </c>
      <c r="J98" s="37">
        <f t="shared" si="29"/>
        <v>0</v>
      </c>
      <c r="K98" s="37">
        <f t="shared" si="29"/>
        <v>0</v>
      </c>
      <c r="L98" s="36">
        <f t="shared" si="29"/>
        <v>0</v>
      </c>
    </row>
    <row r="99" spans="1:12" s="2" customFormat="1" ht="15.75" x14ac:dyDescent="0.25">
      <c r="A99" s="85"/>
      <c r="B99" s="81"/>
      <c r="C99" s="69"/>
      <c r="D99" s="31" t="s">
        <v>4</v>
      </c>
      <c r="E99" s="36">
        <f t="shared" si="30"/>
        <v>99</v>
      </c>
      <c r="F99" s="36">
        <f t="shared" si="29"/>
        <v>33</v>
      </c>
      <c r="G99" s="36">
        <f t="shared" si="29"/>
        <v>33</v>
      </c>
      <c r="H99" s="36">
        <f t="shared" si="29"/>
        <v>33</v>
      </c>
      <c r="I99" s="36">
        <f t="shared" si="29"/>
        <v>0</v>
      </c>
      <c r="J99" s="37">
        <f t="shared" si="29"/>
        <v>0</v>
      </c>
      <c r="K99" s="37">
        <f t="shared" si="29"/>
        <v>0</v>
      </c>
      <c r="L99" s="36">
        <f t="shared" si="29"/>
        <v>0</v>
      </c>
    </row>
    <row r="100" spans="1:12" s="2" customFormat="1" ht="65.25" customHeight="1" x14ac:dyDescent="0.25">
      <c r="A100" s="85"/>
      <c r="B100" s="81"/>
      <c r="C100" s="69"/>
      <c r="D100" s="31" t="s">
        <v>31</v>
      </c>
      <c r="E100" s="37">
        <f t="shared" si="30"/>
        <v>0</v>
      </c>
      <c r="F100" s="37">
        <f t="shared" si="29"/>
        <v>0</v>
      </c>
      <c r="G100" s="37">
        <f t="shared" si="29"/>
        <v>0</v>
      </c>
      <c r="H100" s="37">
        <f t="shared" si="29"/>
        <v>0</v>
      </c>
      <c r="I100" s="37">
        <f t="shared" si="29"/>
        <v>0</v>
      </c>
      <c r="J100" s="37">
        <f t="shared" si="29"/>
        <v>0</v>
      </c>
      <c r="K100" s="37">
        <f t="shared" si="29"/>
        <v>0</v>
      </c>
      <c r="L100" s="37">
        <f t="shared" si="29"/>
        <v>0</v>
      </c>
    </row>
    <row r="101" spans="1:12" s="2" customFormat="1" ht="33" customHeight="1" x14ac:dyDescent="0.25">
      <c r="A101" s="85"/>
      <c r="B101" s="81"/>
      <c r="C101" s="69"/>
      <c r="D101" s="31" t="s">
        <v>32</v>
      </c>
      <c r="E101" s="37">
        <f t="shared" si="30"/>
        <v>0</v>
      </c>
      <c r="F101" s="37">
        <f t="shared" si="29"/>
        <v>0</v>
      </c>
      <c r="G101" s="37">
        <f t="shared" si="29"/>
        <v>0</v>
      </c>
      <c r="H101" s="37">
        <f t="shared" si="29"/>
        <v>0</v>
      </c>
      <c r="I101" s="37">
        <f t="shared" si="29"/>
        <v>0</v>
      </c>
      <c r="J101" s="37">
        <f t="shared" si="29"/>
        <v>0</v>
      </c>
      <c r="K101" s="37">
        <f t="shared" si="29"/>
        <v>0</v>
      </c>
      <c r="L101" s="37">
        <f t="shared" si="29"/>
        <v>0</v>
      </c>
    </row>
    <row r="102" spans="1:12" s="2" customFormat="1" ht="22.5" customHeight="1" x14ac:dyDescent="0.25">
      <c r="A102" s="86"/>
      <c r="B102" s="83"/>
      <c r="C102" s="70"/>
      <c r="D102" s="31" t="s">
        <v>7</v>
      </c>
      <c r="E102" s="36">
        <f t="shared" si="30"/>
        <v>15543</v>
      </c>
      <c r="F102" s="37">
        <f t="shared" si="29"/>
        <v>0</v>
      </c>
      <c r="G102" s="37">
        <f t="shared" si="29"/>
        <v>0</v>
      </c>
      <c r="H102" s="36">
        <f t="shared" si="29"/>
        <v>0</v>
      </c>
      <c r="I102" s="36">
        <f t="shared" si="29"/>
        <v>3107</v>
      </c>
      <c r="J102" s="36">
        <f t="shared" si="29"/>
        <v>0</v>
      </c>
      <c r="K102" s="36">
        <f t="shared" si="29"/>
        <v>0</v>
      </c>
      <c r="L102" s="36">
        <f t="shared" si="29"/>
        <v>12436</v>
      </c>
    </row>
    <row r="103" spans="1:12" s="7" customFormat="1" ht="22.5" customHeight="1" x14ac:dyDescent="0.25">
      <c r="A103" s="84" t="s">
        <v>95</v>
      </c>
      <c r="B103" s="79"/>
      <c r="C103" s="68"/>
      <c r="D103" s="30" t="s">
        <v>1</v>
      </c>
      <c r="E103" s="37">
        <f>E104+E105+E106+E107+E108+E109</f>
        <v>23587.965850000001</v>
      </c>
      <c r="F103" s="37">
        <f t="shared" ref="F103:L103" si="31">F104+F105+F106+F107+F108+F109</f>
        <v>3356.66437</v>
      </c>
      <c r="G103" s="37">
        <f t="shared" si="31"/>
        <v>3194.8420000000001</v>
      </c>
      <c r="H103" s="37">
        <f t="shared" si="31"/>
        <v>3286.45948</v>
      </c>
      <c r="I103" s="37">
        <f t="shared" si="31"/>
        <v>2750</v>
      </c>
      <c r="J103" s="37">
        <f t="shared" si="31"/>
        <v>0</v>
      </c>
      <c r="K103" s="37">
        <f t="shared" si="31"/>
        <v>0</v>
      </c>
      <c r="L103" s="37">
        <f t="shared" si="31"/>
        <v>11000</v>
      </c>
    </row>
    <row r="104" spans="1:12" s="2" customFormat="1" ht="22.5" customHeight="1" x14ac:dyDescent="0.25">
      <c r="A104" s="85"/>
      <c r="B104" s="81"/>
      <c r="C104" s="69"/>
      <c r="D104" s="31" t="s">
        <v>2</v>
      </c>
      <c r="E104" s="37">
        <f>F104+G104+H104+I104+L104</f>
        <v>0</v>
      </c>
      <c r="F104" s="37">
        <f t="shared" ref="F104:L109" si="32">F31</f>
        <v>0</v>
      </c>
      <c r="G104" s="37">
        <f t="shared" si="32"/>
        <v>0</v>
      </c>
      <c r="H104" s="37">
        <f t="shared" si="32"/>
        <v>0</v>
      </c>
      <c r="I104" s="37">
        <f t="shared" si="32"/>
        <v>0</v>
      </c>
      <c r="J104" s="37">
        <f t="shared" si="32"/>
        <v>0</v>
      </c>
      <c r="K104" s="37">
        <f t="shared" si="32"/>
        <v>0</v>
      </c>
      <c r="L104" s="37">
        <f t="shared" si="32"/>
        <v>0</v>
      </c>
    </row>
    <row r="105" spans="1:12" s="2" customFormat="1" ht="36" customHeight="1" x14ac:dyDescent="0.25">
      <c r="A105" s="85"/>
      <c r="B105" s="81"/>
      <c r="C105" s="69"/>
      <c r="D105" s="31" t="s">
        <v>6</v>
      </c>
      <c r="E105" s="36">
        <f t="shared" ref="E105:E109" si="33">F105+G105+H105+I105+L105</f>
        <v>1860</v>
      </c>
      <c r="F105" s="36">
        <f t="shared" si="32"/>
        <v>620</v>
      </c>
      <c r="G105" s="36">
        <f t="shared" si="32"/>
        <v>620</v>
      </c>
      <c r="H105" s="36">
        <f t="shared" si="32"/>
        <v>620</v>
      </c>
      <c r="I105" s="36">
        <f t="shared" si="32"/>
        <v>0</v>
      </c>
      <c r="J105" s="36">
        <f t="shared" si="32"/>
        <v>0</v>
      </c>
      <c r="K105" s="36">
        <f t="shared" si="32"/>
        <v>0</v>
      </c>
      <c r="L105" s="36">
        <f t="shared" si="32"/>
        <v>0</v>
      </c>
    </row>
    <row r="106" spans="1:12" s="2" customFormat="1" ht="22.5" customHeight="1" x14ac:dyDescent="0.25">
      <c r="A106" s="85"/>
      <c r="B106" s="81"/>
      <c r="C106" s="69"/>
      <c r="D106" s="31" t="s">
        <v>4</v>
      </c>
      <c r="E106" s="36">
        <f t="shared" si="33"/>
        <v>7977.9658500000005</v>
      </c>
      <c r="F106" s="36">
        <f t="shared" si="32"/>
        <v>2736.66437</v>
      </c>
      <c r="G106" s="36">
        <f t="shared" si="32"/>
        <v>2574.8420000000001</v>
      </c>
      <c r="H106" s="36">
        <f t="shared" si="32"/>
        <v>2666.45948</v>
      </c>
      <c r="I106" s="36">
        <f t="shared" si="32"/>
        <v>0</v>
      </c>
      <c r="J106" s="36">
        <f t="shared" si="32"/>
        <v>0</v>
      </c>
      <c r="K106" s="36">
        <f t="shared" si="32"/>
        <v>0</v>
      </c>
      <c r="L106" s="36">
        <f t="shared" si="32"/>
        <v>0</v>
      </c>
    </row>
    <row r="107" spans="1:12" s="2" customFormat="1" ht="65.25" customHeight="1" x14ac:dyDescent="0.25">
      <c r="A107" s="85"/>
      <c r="B107" s="81"/>
      <c r="C107" s="69"/>
      <c r="D107" s="31" t="s">
        <v>33</v>
      </c>
      <c r="E107" s="37">
        <f t="shared" si="33"/>
        <v>0</v>
      </c>
      <c r="F107" s="37">
        <f t="shared" si="32"/>
        <v>0</v>
      </c>
      <c r="G107" s="37">
        <f t="shared" si="32"/>
        <v>0</v>
      </c>
      <c r="H107" s="37">
        <f t="shared" si="32"/>
        <v>0</v>
      </c>
      <c r="I107" s="37">
        <f t="shared" si="32"/>
        <v>0</v>
      </c>
      <c r="J107" s="37">
        <f t="shared" si="32"/>
        <v>0</v>
      </c>
      <c r="K107" s="37">
        <f t="shared" si="32"/>
        <v>0</v>
      </c>
      <c r="L107" s="37">
        <f t="shared" si="32"/>
        <v>0</v>
      </c>
    </row>
    <row r="108" spans="1:12" s="2" customFormat="1" ht="30.75" customHeight="1" x14ac:dyDescent="0.25">
      <c r="A108" s="85"/>
      <c r="B108" s="81"/>
      <c r="C108" s="69"/>
      <c r="D108" s="31" t="s">
        <v>32</v>
      </c>
      <c r="E108" s="37">
        <f t="shared" si="33"/>
        <v>0</v>
      </c>
      <c r="F108" s="37">
        <f t="shared" si="32"/>
        <v>0</v>
      </c>
      <c r="G108" s="37">
        <f t="shared" si="32"/>
        <v>0</v>
      </c>
      <c r="H108" s="37">
        <f t="shared" si="32"/>
        <v>0</v>
      </c>
      <c r="I108" s="37">
        <f t="shared" si="32"/>
        <v>0</v>
      </c>
      <c r="J108" s="37">
        <f t="shared" si="32"/>
        <v>0</v>
      </c>
      <c r="K108" s="37">
        <f t="shared" si="32"/>
        <v>0</v>
      </c>
      <c r="L108" s="37">
        <f t="shared" si="32"/>
        <v>0</v>
      </c>
    </row>
    <row r="109" spans="1:12" s="2" customFormat="1" ht="22.5" customHeight="1" x14ac:dyDescent="0.25">
      <c r="A109" s="86"/>
      <c r="B109" s="83"/>
      <c r="C109" s="70"/>
      <c r="D109" s="31" t="s">
        <v>7</v>
      </c>
      <c r="E109" s="36">
        <f t="shared" si="33"/>
        <v>13750</v>
      </c>
      <c r="F109" s="37">
        <f t="shared" si="32"/>
        <v>0</v>
      </c>
      <c r="G109" s="37">
        <f t="shared" si="32"/>
        <v>0</v>
      </c>
      <c r="H109" s="37">
        <f t="shared" si="32"/>
        <v>0</v>
      </c>
      <c r="I109" s="36">
        <f t="shared" si="32"/>
        <v>2750</v>
      </c>
      <c r="J109" s="36">
        <f t="shared" si="32"/>
        <v>0</v>
      </c>
      <c r="K109" s="36">
        <f t="shared" si="32"/>
        <v>0</v>
      </c>
      <c r="L109" s="36">
        <f t="shared" si="32"/>
        <v>11000</v>
      </c>
    </row>
    <row r="110" spans="1:12" s="2" customFormat="1" ht="22.5" customHeight="1" x14ac:dyDescent="0.25">
      <c r="A110" s="78" t="s">
        <v>101</v>
      </c>
      <c r="B110" s="79"/>
      <c r="C110" s="68"/>
      <c r="D110" s="65" t="s">
        <v>1</v>
      </c>
      <c r="E110" s="37">
        <f>F110+G110+H110+I110+L110</f>
        <v>15465.106659999999</v>
      </c>
      <c r="F110" s="37">
        <f>F111+F112+F113+F114+F115+F116</f>
        <v>6525.7374399999999</v>
      </c>
      <c r="G110" s="37">
        <f t="shared" ref="G110:L110" si="34">G111+G112+G113+G114+G115+G116</f>
        <v>4409.7168000000001</v>
      </c>
      <c r="H110" s="37">
        <f t="shared" si="34"/>
        <v>4529.6524200000003</v>
      </c>
      <c r="I110" s="37">
        <f t="shared" si="34"/>
        <v>0</v>
      </c>
      <c r="J110" s="37">
        <f t="shared" si="34"/>
        <v>0</v>
      </c>
      <c r="K110" s="37">
        <f t="shared" si="34"/>
        <v>0</v>
      </c>
      <c r="L110" s="37">
        <f t="shared" si="34"/>
        <v>0</v>
      </c>
    </row>
    <row r="111" spans="1:12" s="2" customFormat="1" ht="22.5" customHeight="1" x14ac:dyDescent="0.25">
      <c r="A111" s="80"/>
      <c r="B111" s="81"/>
      <c r="C111" s="69"/>
      <c r="D111" s="64" t="s">
        <v>2</v>
      </c>
      <c r="E111" s="37">
        <f t="shared" ref="E111:E116" si="35">F111+G111+H111+I111+L111</f>
        <v>0</v>
      </c>
      <c r="F111" s="37">
        <f t="shared" ref="F111:L116" si="36">F38</f>
        <v>0</v>
      </c>
      <c r="G111" s="37">
        <f t="shared" si="36"/>
        <v>0</v>
      </c>
      <c r="H111" s="37">
        <f t="shared" si="36"/>
        <v>0</v>
      </c>
      <c r="I111" s="37">
        <f t="shared" si="36"/>
        <v>0</v>
      </c>
      <c r="J111" s="37">
        <f t="shared" si="36"/>
        <v>0</v>
      </c>
      <c r="K111" s="37">
        <f t="shared" si="36"/>
        <v>0</v>
      </c>
      <c r="L111" s="37">
        <f t="shared" si="36"/>
        <v>0</v>
      </c>
    </row>
    <row r="112" spans="1:12" s="2" customFormat="1" ht="33.75" customHeight="1" x14ac:dyDescent="0.25">
      <c r="A112" s="80"/>
      <c r="B112" s="81"/>
      <c r="C112" s="69"/>
      <c r="D112" s="64" t="s">
        <v>6</v>
      </c>
      <c r="E112" s="36">
        <f t="shared" si="35"/>
        <v>3375</v>
      </c>
      <c r="F112" s="36">
        <f t="shared" si="36"/>
        <v>1125</v>
      </c>
      <c r="G112" s="36">
        <f t="shared" si="36"/>
        <v>1125</v>
      </c>
      <c r="H112" s="36">
        <f t="shared" si="36"/>
        <v>1125</v>
      </c>
      <c r="I112" s="37">
        <f t="shared" si="36"/>
        <v>0</v>
      </c>
      <c r="J112" s="37">
        <f t="shared" si="36"/>
        <v>0</v>
      </c>
      <c r="K112" s="37">
        <f t="shared" si="36"/>
        <v>0</v>
      </c>
      <c r="L112" s="37">
        <f t="shared" si="36"/>
        <v>0</v>
      </c>
    </row>
    <row r="113" spans="1:12" s="2" customFormat="1" ht="16.5" customHeight="1" x14ac:dyDescent="0.25">
      <c r="A113" s="80"/>
      <c r="B113" s="81"/>
      <c r="C113" s="69"/>
      <c r="D113" s="64" t="s">
        <v>4</v>
      </c>
      <c r="E113" s="36">
        <f t="shared" si="35"/>
        <v>10296.13639</v>
      </c>
      <c r="F113" s="36">
        <f t="shared" si="36"/>
        <v>3606.7671700000001</v>
      </c>
      <c r="G113" s="36">
        <f t="shared" si="36"/>
        <v>3284.7168000000001</v>
      </c>
      <c r="H113" s="36">
        <f t="shared" si="36"/>
        <v>3404.6524199999999</v>
      </c>
      <c r="I113" s="37">
        <f t="shared" si="36"/>
        <v>0</v>
      </c>
      <c r="J113" s="37">
        <f t="shared" si="36"/>
        <v>0</v>
      </c>
      <c r="K113" s="37">
        <f t="shared" si="36"/>
        <v>0</v>
      </c>
      <c r="L113" s="37">
        <f t="shared" si="36"/>
        <v>0</v>
      </c>
    </row>
    <row r="114" spans="1:12" s="2" customFormat="1" ht="61.5" customHeight="1" x14ac:dyDescent="0.25">
      <c r="A114" s="80"/>
      <c r="B114" s="81"/>
      <c r="C114" s="69"/>
      <c r="D114" s="64" t="s">
        <v>33</v>
      </c>
      <c r="E114" s="36">
        <f t="shared" si="35"/>
        <v>0</v>
      </c>
      <c r="F114" s="36">
        <f t="shared" si="36"/>
        <v>0</v>
      </c>
      <c r="G114" s="37">
        <f t="shared" si="36"/>
        <v>0</v>
      </c>
      <c r="H114" s="37">
        <f t="shared" si="36"/>
        <v>0</v>
      </c>
      <c r="I114" s="37">
        <f t="shared" si="36"/>
        <v>0</v>
      </c>
      <c r="J114" s="37">
        <f t="shared" si="36"/>
        <v>0</v>
      </c>
      <c r="K114" s="37">
        <f t="shared" si="36"/>
        <v>0</v>
      </c>
      <c r="L114" s="37">
        <f t="shared" si="36"/>
        <v>0</v>
      </c>
    </row>
    <row r="115" spans="1:12" s="2" customFormat="1" ht="28.5" customHeight="1" x14ac:dyDescent="0.25">
      <c r="A115" s="80"/>
      <c r="B115" s="81"/>
      <c r="C115" s="69"/>
      <c r="D115" s="64" t="s">
        <v>32</v>
      </c>
      <c r="E115" s="36">
        <f t="shared" si="35"/>
        <v>0</v>
      </c>
      <c r="F115" s="36">
        <f t="shared" si="36"/>
        <v>0</v>
      </c>
      <c r="G115" s="37">
        <f t="shared" si="36"/>
        <v>0</v>
      </c>
      <c r="H115" s="37">
        <f t="shared" si="36"/>
        <v>0</v>
      </c>
      <c r="I115" s="37">
        <f t="shared" si="36"/>
        <v>0</v>
      </c>
      <c r="J115" s="37">
        <f t="shared" si="36"/>
        <v>0</v>
      </c>
      <c r="K115" s="37">
        <f t="shared" si="36"/>
        <v>0</v>
      </c>
      <c r="L115" s="37">
        <f t="shared" si="36"/>
        <v>0</v>
      </c>
    </row>
    <row r="116" spans="1:12" s="2" customFormat="1" ht="15.75" customHeight="1" x14ac:dyDescent="0.25">
      <c r="A116" s="80"/>
      <c r="B116" s="81"/>
      <c r="C116" s="69"/>
      <c r="D116" s="64" t="s">
        <v>7</v>
      </c>
      <c r="E116" s="36">
        <f t="shared" si="35"/>
        <v>1793.97027</v>
      </c>
      <c r="F116" s="36">
        <f t="shared" si="36"/>
        <v>1793.97027</v>
      </c>
      <c r="G116" s="37">
        <f t="shared" si="36"/>
        <v>0</v>
      </c>
      <c r="H116" s="37">
        <f t="shared" si="36"/>
        <v>0</v>
      </c>
      <c r="I116" s="37">
        <f t="shared" si="36"/>
        <v>0</v>
      </c>
      <c r="J116" s="37">
        <f t="shared" si="36"/>
        <v>0</v>
      </c>
      <c r="K116" s="37">
        <f t="shared" si="36"/>
        <v>0</v>
      </c>
      <c r="L116" s="37">
        <f t="shared" si="36"/>
        <v>0</v>
      </c>
    </row>
    <row r="117" spans="1:12" s="2" customFormat="1" ht="22.5" customHeight="1" x14ac:dyDescent="0.25">
      <c r="A117" s="78" t="s">
        <v>100</v>
      </c>
      <c r="B117" s="79"/>
      <c r="C117" s="77"/>
      <c r="D117" s="65" t="s">
        <v>1</v>
      </c>
      <c r="E117" s="37">
        <f>F117+G117+H117+I117+L117</f>
        <v>5188.5299100000002</v>
      </c>
      <c r="F117" s="37">
        <f>F118+F119+F120+F121+F122+F123</f>
        <v>2553.1876099999999</v>
      </c>
      <c r="G117" s="37">
        <f t="shared" ref="G117:L117" si="37">G118+G119+G120+G121+G122+G123</f>
        <v>1302.6792</v>
      </c>
      <c r="H117" s="37">
        <f t="shared" si="37"/>
        <v>1332.6631</v>
      </c>
      <c r="I117" s="37">
        <f t="shared" si="37"/>
        <v>0</v>
      </c>
      <c r="J117" s="37">
        <f t="shared" si="37"/>
        <v>0</v>
      </c>
      <c r="K117" s="37">
        <f t="shared" si="37"/>
        <v>0</v>
      </c>
      <c r="L117" s="37">
        <f t="shared" si="37"/>
        <v>0</v>
      </c>
    </row>
    <row r="118" spans="1:12" s="2" customFormat="1" ht="22.5" customHeight="1" x14ac:dyDescent="0.25">
      <c r="A118" s="80"/>
      <c r="B118" s="81"/>
      <c r="C118" s="77"/>
      <c r="D118" s="64" t="s">
        <v>2</v>
      </c>
      <c r="E118" s="37">
        <f t="shared" ref="E118:E123" si="38">F118+G118+H118+I118+L118</f>
        <v>0</v>
      </c>
      <c r="F118" s="37">
        <f t="shared" ref="F118:L123" si="39">F45</f>
        <v>0</v>
      </c>
      <c r="G118" s="37">
        <f t="shared" si="39"/>
        <v>0</v>
      </c>
      <c r="H118" s="37">
        <f t="shared" si="39"/>
        <v>0</v>
      </c>
      <c r="I118" s="37">
        <f t="shared" si="39"/>
        <v>0</v>
      </c>
      <c r="J118" s="37">
        <f t="shared" si="39"/>
        <v>0</v>
      </c>
      <c r="K118" s="37">
        <f t="shared" si="39"/>
        <v>0</v>
      </c>
      <c r="L118" s="37">
        <f t="shared" si="39"/>
        <v>0</v>
      </c>
    </row>
    <row r="119" spans="1:12" s="2" customFormat="1" ht="33" customHeight="1" x14ac:dyDescent="0.25">
      <c r="A119" s="80"/>
      <c r="B119" s="81"/>
      <c r="C119" s="77"/>
      <c r="D119" s="64" t="s">
        <v>6</v>
      </c>
      <c r="E119" s="36">
        <f t="shared" si="38"/>
        <v>1440</v>
      </c>
      <c r="F119" s="36">
        <f t="shared" si="39"/>
        <v>480</v>
      </c>
      <c r="G119" s="36">
        <f t="shared" si="39"/>
        <v>480</v>
      </c>
      <c r="H119" s="36">
        <f t="shared" si="39"/>
        <v>480</v>
      </c>
      <c r="I119" s="37">
        <f t="shared" si="39"/>
        <v>0</v>
      </c>
      <c r="J119" s="37">
        <f t="shared" si="39"/>
        <v>0</v>
      </c>
      <c r="K119" s="37">
        <f t="shared" si="39"/>
        <v>0</v>
      </c>
      <c r="L119" s="37">
        <f t="shared" si="39"/>
        <v>0</v>
      </c>
    </row>
    <row r="120" spans="1:12" s="2" customFormat="1" ht="18.75" customHeight="1" x14ac:dyDescent="0.25">
      <c r="A120" s="80"/>
      <c r="B120" s="81"/>
      <c r="C120" s="77"/>
      <c r="D120" s="64" t="s">
        <v>4</v>
      </c>
      <c r="E120" s="36">
        <f t="shared" si="38"/>
        <v>3748.5299100000002</v>
      </c>
      <c r="F120" s="36">
        <f t="shared" si="39"/>
        <v>2073.1876099999999</v>
      </c>
      <c r="G120" s="36">
        <f t="shared" si="39"/>
        <v>822.67920000000004</v>
      </c>
      <c r="H120" s="36">
        <f t="shared" si="39"/>
        <v>852.66309999999999</v>
      </c>
      <c r="I120" s="37">
        <f t="shared" si="39"/>
        <v>0</v>
      </c>
      <c r="J120" s="37">
        <f t="shared" si="39"/>
        <v>0</v>
      </c>
      <c r="K120" s="37">
        <f t="shared" si="39"/>
        <v>0</v>
      </c>
      <c r="L120" s="37">
        <f t="shared" si="39"/>
        <v>0</v>
      </c>
    </row>
    <row r="121" spans="1:12" s="2" customFormat="1" ht="60" customHeight="1" x14ac:dyDescent="0.25">
      <c r="A121" s="80"/>
      <c r="B121" s="81"/>
      <c r="C121" s="77"/>
      <c r="D121" s="64" t="s">
        <v>33</v>
      </c>
      <c r="E121" s="37">
        <f t="shared" si="38"/>
        <v>0</v>
      </c>
      <c r="F121" s="37">
        <f t="shared" si="39"/>
        <v>0</v>
      </c>
      <c r="G121" s="37">
        <f t="shared" si="39"/>
        <v>0</v>
      </c>
      <c r="H121" s="37">
        <f t="shared" si="39"/>
        <v>0</v>
      </c>
      <c r="I121" s="37">
        <f t="shared" si="39"/>
        <v>0</v>
      </c>
      <c r="J121" s="37">
        <f t="shared" si="39"/>
        <v>0</v>
      </c>
      <c r="K121" s="37">
        <f t="shared" si="39"/>
        <v>0</v>
      </c>
      <c r="L121" s="37">
        <f t="shared" si="39"/>
        <v>0</v>
      </c>
    </row>
    <row r="122" spans="1:12" s="2" customFormat="1" ht="32.25" customHeight="1" x14ac:dyDescent="0.25">
      <c r="A122" s="80"/>
      <c r="B122" s="81"/>
      <c r="C122" s="77"/>
      <c r="D122" s="64" t="s">
        <v>32</v>
      </c>
      <c r="E122" s="37">
        <f t="shared" si="38"/>
        <v>0</v>
      </c>
      <c r="F122" s="37">
        <f t="shared" si="39"/>
        <v>0</v>
      </c>
      <c r="G122" s="37">
        <f t="shared" si="39"/>
        <v>0</v>
      </c>
      <c r="H122" s="37">
        <f t="shared" si="39"/>
        <v>0</v>
      </c>
      <c r="I122" s="37">
        <f t="shared" si="39"/>
        <v>0</v>
      </c>
      <c r="J122" s="37">
        <f t="shared" si="39"/>
        <v>0</v>
      </c>
      <c r="K122" s="37">
        <f t="shared" si="39"/>
        <v>0</v>
      </c>
      <c r="L122" s="37">
        <f t="shared" si="39"/>
        <v>0</v>
      </c>
    </row>
    <row r="123" spans="1:12" s="2" customFormat="1" ht="16.5" customHeight="1" x14ac:dyDescent="0.25">
      <c r="A123" s="82"/>
      <c r="B123" s="83"/>
      <c r="C123" s="77"/>
      <c r="D123" s="64" t="s">
        <v>7</v>
      </c>
      <c r="E123" s="37">
        <f t="shared" si="38"/>
        <v>0</v>
      </c>
      <c r="F123" s="37">
        <f t="shared" si="39"/>
        <v>0</v>
      </c>
      <c r="G123" s="37">
        <f t="shared" si="39"/>
        <v>0</v>
      </c>
      <c r="H123" s="37">
        <f t="shared" si="39"/>
        <v>0</v>
      </c>
      <c r="I123" s="37">
        <f t="shared" si="39"/>
        <v>0</v>
      </c>
      <c r="J123" s="37">
        <f t="shared" si="39"/>
        <v>0</v>
      </c>
      <c r="K123" s="37">
        <f t="shared" si="39"/>
        <v>0</v>
      </c>
      <c r="L123" s="37">
        <f t="shared" si="39"/>
        <v>0</v>
      </c>
    </row>
    <row r="124" spans="1:12" s="2" customFormat="1" ht="16.5" customHeight="1" x14ac:dyDescent="0.25">
      <c r="A124" s="71" t="s">
        <v>104</v>
      </c>
      <c r="B124" s="72"/>
      <c r="C124" s="68" t="s">
        <v>56</v>
      </c>
      <c r="D124" s="65" t="s">
        <v>1</v>
      </c>
      <c r="E124" s="37">
        <f>F124+G124+H124+I124+L124</f>
        <v>2587.7076200000001</v>
      </c>
      <c r="F124" s="37">
        <f>F125+F126+F127+F128+F129+F130</f>
        <v>1537.7076200000001</v>
      </c>
      <c r="G124" s="37">
        <f t="shared" ref="G124:L124" si="40">G125+G126+G127+G128+G129+G130</f>
        <v>525</v>
      </c>
      <c r="H124" s="37">
        <f t="shared" si="40"/>
        <v>525</v>
      </c>
      <c r="I124" s="37">
        <f t="shared" si="40"/>
        <v>0</v>
      </c>
      <c r="J124" s="37">
        <f t="shared" si="40"/>
        <v>0</v>
      </c>
      <c r="K124" s="37">
        <f t="shared" si="40"/>
        <v>0</v>
      </c>
      <c r="L124" s="37">
        <f t="shared" si="40"/>
        <v>0</v>
      </c>
    </row>
    <row r="125" spans="1:12" s="2" customFormat="1" ht="16.5" customHeight="1" x14ac:dyDescent="0.25">
      <c r="A125" s="73"/>
      <c r="B125" s="74"/>
      <c r="C125" s="69"/>
      <c r="D125" s="64" t="s">
        <v>2</v>
      </c>
      <c r="E125" s="37">
        <f t="shared" ref="E125:E130" si="41">F125+G125+H125+I125+L125</f>
        <v>0</v>
      </c>
      <c r="F125" s="37">
        <f t="shared" ref="F125:L125" si="42">F52</f>
        <v>0</v>
      </c>
      <c r="G125" s="37">
        <f t="shared" si="42"/>
        <v>0</v>
      </c>
      <c r="H125" s="37">
        <f t="shared" si="42"/>
        <v>0</v>
      </c>
      <c r="I125" s="37">
        <f t="shared" si="42"/>
        <v>0</v>
      </c>
      <c r="J125" s="37">
        <f t="shared" si="42"/>
        <v>0</v>
      </c>
      <c r="K125" s="37">
        <f t="shared" si="42"/>
        <v>0</v>
      </c>
      <c r="L125" s="37">
        <f t="shared" si="42"/>
        <v>0</v>
      </c>
    </row>
    <row r="126" spans="1:12" s="2" customFormat="1" ht="16.5" customHeight="1" x14ac:dyDescent="0.25">
      <c r="A126" s="73"/>
      <c r="B126" s="74"/>
      <c r="C126" s="69"/>
      <c r="D126" s="31" t="s">
        <v>6</v>
      </c>
      <c r="E126" s="36">
        <f t="shared" si="41"/>
        <v>1575</v>
      </c>
      <c r="F126" s="36">
        <f>F53</f>
        <v>525</v>
      </c>
      <c r="G126" s="36">
        <f t="shared" ref="G126:H126" si="43">G53</f>
        <v>525</v>
      </c>
      <c r="H126" s="36">
        <f t="shared" si="43"/>
        <v>525</v>
      </c>
      <c r="I126" s="37">
        <f t="shared" ref="G126:L130" si="44">I53</f>
        <v>0</v>
      </c>
      <c r="J126" s="37">
        <f t="shared" si="44"/>
        <v>0</v>
      </c>
      <c r="K126" s="37">
        <f t="shared" si="44"/>
        <v>0</v>
      </c>
      <c r="L126" s="37">
        <f t="shared" si="44"/>
        <v>0</v>
      </c>
    </row>
    <row r="127" spans="1:12" s="2" customFormat="1" ht="16.5" customHeight="1" x14ac:dyDescent="0.25">
      <c r="A127" s="73"/>
      <c r="B127" s="74"/>
      <c r="C127" s="69"/>
      <c r="D127" s="31" t="s">
        <v>4</v>
      </c>
      <c r="E127" s="36">
        <f t="shared" si="41"/>
        <v>1012.70762</v>
      </c>
      <c r="F127" s="36">
        <f>F54</f>
        <v>1012.70762</v>
      </c>
      <c r="G127" s="37">
        <f t="shared" si="44"/>
        <v>0</v>
      </c>
      <c r="H127" s="37">
        <f t="shared" si="44"/>
        <v>0</v>
      </c>
      <c r="I127" s="37">
        <f t="shared" si="44"/>
        <v>0</v>
      </c>
      <c r="J127" s="37">
        <f t="shared" si="44"/>
        <v>0</v>
      </c>
      <c r="K127" s="37">
        <f t="shared" si="44"/>
        <v>0</v>
      </c>
      <c r="L127" s="37">
        <f t="shared" si="44"/>
        <v>0</v>
      </c>
    </row>
    <row r="128" spans="1:12" s="2" customFormat="1" ht="63" customHeight="1" x14ac:dyDescent="0.25">
      <c r="A128" s="73"/>
      <c r="B128" s="74"/>
      <c r="C128" s="69"/>
      <c r="D128" s="31" t="s">
        <v>33</v>
      </c>
      <c r="E128" s="37">
        <f t="shared" si="41"/>
        <v>0</v>
      </c>
      <c r="F128" s="37">
        <f>F55</f>
        <v>0</v>
      </c>
      <c r="G128" s="37">
        <f t="shared" si="44"/>
        <v>0</v>
      </c>
      <c r="H128" s="37">
        <f t="shared" si="44"/>
        <v>0</v>
      </c>
      <c r="I128" s="37">
        <f t="shared" si="44"/>
        <v>0</v>
      </c>
      <c r="J128" s="37">
        <f t="shared" si="44"/>
        <v>0</v>
      </c>
      <c r="K128" s="37">
        <f t="shared" si="44"/>
        <v>0</v>
      </c>
      <c r="L128" s="37">
        <f t="shared" si="44"/>
        <v>0</v>
      </c>
    </row>
    <row r="129" spans="1:12" s="2" customFormat="1" ht="32.25" customHeight="1" x14ac:dyDescent="0.25">
      <c r="A129" s="73"/>
      <c r="B129" s="74"/>
      <c r="C129" s="69"/>
      <c r="D129" s="31" t="s">
        <v>32</v>
      </c>
      <c r="E129" s="37">
        <f t="shared" si="41"/>
        <v>0</v>
      </c>
      <c r="F129" s="37">
        <f>F56</f>
        <v>0</v>
      </c>
      <c r="G129" s="37">
        <f t="shared" si="44"/>
        <v>0</v>
      </c>
      <c r="H129" s="37">
        <f t="shared" si="44"/>
        <v>0</v>
      </c>
      <c r="I129" s="37">
        <f t="shared" si="44"/>
        <v>0</v>
      </c>
      <c r="J129" s="37">
        <f t="shared" si="44"/>
        <v>0</v>
      </c>
      <c r="K129" s="37">
        <f t="shared" si="44"/>
        <v>0</v>
      </c>
      <c r="L129" s="37">
        <f t="shared" si="44"/>
        <v>0</v>
      </c>
    </row>
    <row r="130" spans="1:12" s="2" customFormat="1" ht="16.5" customHeight="1" x14ac:dyDescent="0.25">
      <c r="A130" s="75"/>
      <c r="B130" s="76"/>
      <c r="C130" s="70"/>
      <c r="D130" s="31" t="s">
        <v>7</v>
      </c>
      <c r="E130" s="37">
        <f t="shared" si="41"/>
        <v>0</v>
      </c>
      <c r="F130" s="37">
        <f>F57</f>
        <v>0</v>
      </c>
      <c r="G130" s="37">
        <f t="shared" si="44"/>
        <v>0</v>
      </c>
      <c r="H130" s="37">
        <f t="shared" si="44"/>
        <v>0</v>
      </c>
      <c r="I130" s="37">
        <f t="shared" si="44"/>
        <v>0</v>
      </c>
      <c r="J130" s="37">
        <f t="shared" si="44"/>
        <v>0</v>
      </c>
      <c r="K130" s="37">
        <f t="shared" si="44"/>
        <v>0</v>
      </c>
      <c r="L130" s="37">
        <f t="shared" si="44"/>
        <v>0</v>
      </c>
    </row>
    <row r="131" spans="1:12" ht="30.75" customHeight="1" x14ac:dyDescent="0.25">
      <c r="A131" s="113" t="s">
        <v>93</v>
      </c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</row>
    <row r="132" spans="1:12" x14ac:dyDescent="0.25">
      <c r="A132" s="114"/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114"/>
    </row>
    <row r="133" spans="1:12" ht="62.25" customHeight="1" x14ac:dyDescent="0.25">
      <c r="A133" s="114"/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</row>
    <row r="134" spans="1:12" x14ac:dyDescent="0.25">
      <c r="F134" s="3"/>
    </row>
    <row r="135" spans="1:12" x14ac:dyDescent="0.25">
      <c r="F135" s="3"/>
    </row>
    <row r="136" spans="1:12" x14ac:dyDescent="0.25">
      <c r="F136" s="3"/>
    </row>
    <row r="137" spans="1:12" x14ac:dyDescent="0.25">
      <c r="F137" s="3"/>
    </row>
    <row r="138" spans="1:12" x14ac:dyDescent="0.25">
      <c r="F138" s="3"/>
    </row>
    <row r="139" spans="1:12" x14ac:dyDescent="0.25">
      <c r="F139" s="3"/>
    </row>
    <row r="140" spans="1:12" x14ac:dyDescent="0.25">
      <c r="F140" s="3"/>
    </row>
    <row r="141" spans="1:12" x14ac:dyDescent="0.25">
      <c r="F141" s="3"/>
    </row>
    <row r="142" spans="1:12" x14ac:dyDescent="0.25">
      <c r="F142" s="3"/>
    </row>
    <row r="143" spans="1:12" x14ac:dyDescent="0.25">
      <c r="F143" s="3"/>
    </row>
    <row r="144" spans="1:12" x14ac:dyDescent="0.25">
      <c r="F144" s="3"/>
    </row>
    <row r="145" spans="6:6" x14ac:dyDescent="0.25">
      <c r="F145" s="3"/>
    </row>
    <row r="146" spans="6:6" x14ac:dyDescent="0.25">
      <c r="F146" s="3"/>
    </row>
    <row r="147" spans="6:6" x14ac:dyDescent="0.25">
      <c r="F147" s="3"/>
    </row>
    <row r="148" spans="6:6" x14ac:dyDescent="0.25">
      <c r="F148" s="3"/>
    </row>
    <row r="149" spans="6:6" x14ac:dyDescent="0.25">
      <c r="F149" s="3"/>
    </row>
    <row r="150" spans="6:6" x14ac:dyDescent="0.25">
      <c r="F150" s="3"/>
    </row>
    <row r="151" spans="6:6" x14ac:dyDescent="0.25">
      <c r="F151" s="3"/>
    </row>
    <row r="152" spans="6:6" x14ac:dyDescent="0.25">
      <c r="F152" s="3"/>
    </row>
    <row r="153" spans="6:6" x14ac:dyDescent="0.25">
      <c r="F153" s="3"/>
    </row>
    <row r="154" spans="6:6" x14ac:dyDescent="0.25">
      <c r="F154" s="3"/>
    </row>
    <row r="155" spans="6:6" x14ac:dyDescent="0.25">
      <c r="F155" s="3"/>
    </row>
    <row r="156" spans="6:6" x14ac:dyDescent="0.25">
      <c r="F156" s="3"/>
    </row>
    <row r="157" spans="6:6" x14ac:dyDescent="0.25">
      <c r="F157" s="3"/>
    </row>
    <row r="158" spans="6:6" x14ac:dyDescent="0.25">
      <c r="F158" s="3"/>
    </row>
    <row r="159" spans="6:6" x14ac:dyDescent="0.25">
      <c r="F159" s="3"/>
    </row>
    <row r="160" spans="6:6" x14ac:dyDescent="0.25">
      <c r="F160" s="3"/>
    </row>
    <row r="161" spans="6:6" x14ac:dyDescent="0.25">
      <c r="F161" s="3"/>
    </row>
    <row r="162" spans="6:6" x14ac:dyDescent="0.25">
      <c r="F162" s="3"/>
    </row>
    <row r="163" spans="6:6" x14ac:dyDescent="0.25">
      <c r="F163" s="3"/>
    </row>
    <row r="164" spans="6:6" x14ac:dyDescent="0.25">
      <c r="F164" s="3"/>
    </row>
    <row r="165" spans="6:6" x14ac:dyDescent="0.25">
      <c r="F165" s="3"/>
    </row>
    <row r="166" spans="6:6" x14ac:dyDescent="0.25">
      <c r="F166" s="3"/>
    </row>
    <row r="167" spans="6:6" x14ac:dyDescent="0.25">
      <c r="F167" s="3"/>
    </row>
    <row r="168" spans="6:6" x14ac:dyDescent="0.25">
      <c r="F168" s="3"/>
    </row>
    <row r="169" spans="6:6" x14ac:dyDescent="0.25">
      <c r="F169" s="3"/>
    </row>
    <row r="170" spans="6:6" x14ac:dyDescent="0.25">
      <c r="F170" s="3"/>
    </row>
    <row r="171" spans="6:6" x14ac:dyDescent="0.25">
      <c r="F171" s="3"/>
    </row>
    <row r="172" spans="6:6" x14ac:dyDescent="0.25">
      <c r="F172" s="3"/>
    </row>
    <row r="173" spans="6:6" x14ac:dyDescent="0.25">
      <c r="F173" s="3"/>
    </row>
    <row r="174" spans="6:6" x14ac:dyDescent="0.25">
      <c r="F174" s="3"/>
    </row>
    <row r="175" spans="6:6" x14ac:dyDescent="0.25">
      <c r="F175" s="3"/>
    </row>
    <row r="176" spans="6:6" x14ac:dyDescent="0.25">
      <c r="F176" s="3"/>
    </row>
    <row r="177" spans="6:6" x14ac:dyDescent="0.25">
      <c r="F177" s="3"/>
    </row>
    <row r="178" spans="6:6" x14ac:dyDescent="0.25">
      <c r="F178" s="3"/>
    </row>
    <row r="179" spans="6:6" x14ac:dyDescent="0.25">
      <c r="F179" s="3"/>
    </row>
    <row r="180" spans="6:6" x14ac:dyDescent="0.25">
      <c r="F180" s="3"/>
    </row>
    <row r="181" spans="6:6" x14ac:dyDescent="0.25">
      <c r="F181" s="3"/>
    </row>
    <row r="182" spans="6:6" x14ac:dyDescent="0.25">
      <c r="F182" s="3"/>
    </row>
    <row r="183" spans="6:6" x14ac:dyDescent="0.25">
      <c r="F183" s="3"/>
    </row>
    <row r="184" spans="6:6" x14ac:dyDescent="0.25">
      <c r="F184" s="3"/>
    </row>
    <row r="185" spans="6:6" x14ac:dyDescent="0.25">
      <c r="F185" s="3"/>
    </row>
    <row r="186" spans="6:6" x14ac:dyDescent="0.25">
      <c r="F186" s="3"/>
    </row>
    <row r="187" spans="6:6" x14ac:dyDescent="0.25">
      <c r="F187" s="3"/>
    </row>
    <row r="188" spans="6:6" x14ac:dyDescent="0.25">
      <c r="F188" s="3"/>
    </row>
    <row r="189" spans="6:6" x14ac:dyDescent="0.25">
      <c r="F189" s="3"/>
    </row>
    <row r="190" spans="6:6" x14ac:dyDescent="0.25">
      <c r="F190" s="3"/>
    </row>
    <row r="191" spans="6:6" x14ac:dyDescent="0.25">
      <c r="F191" s="3"/>
    </row>
    <row r="192" spans="6:6" x14ac:dyDescent="0.25">
      <c r="F192" s="3"/>
    </row>
    <row r="193" spans="6:6" x14ac:dyDescent="0.25">
      <c r="F193" s="3"/>
    </row>
    <row r="194" spans="6:6" x14ac:dyDescent="0.25">
      <c r="F194" s="3"/>
    </row>
    <row r="195" spans="6:6" x14ac:dyDescent="0.25">
      <c r="F195" s="3"/>
    </row>
    <row r="196" spans="6:6" x14ac:dyDescent="0.25">
      <c r="F196" s="3"/>
    </row>
    <row r="197" spans="6:6" x14ac:dyDescent="0.25">
      <c r="F197" s="3"/>
    </row>
    <row r="198" spans="6:6" x14ac:dyDescent="0.25">
      <c r="F198" s="3"/>
    </row>
    <row r="199" spans="6:6" x14ac:dyDescent="0.25">
      <c r="F199" s="3"/>
    </row>
    <row r="200" spans="6:6" x14ac:dyDescent="0.25">
      <c r="F200" s="3"/>
    </row>
    <row r="201" spans="6:6" x14ac:dyDescent="0.25">
      <c r="F201" s="3"/>
    </row>
    <row r="202" spans="6:6" x14ac:dyDescent="0.25">
      <c r="F202" s="3"/>
    </row>
    <row r="203" spans="6:6" x14ac:dyDescent="0.25">
      <c r="F203" s="3"/>
    </row>
    <row r="204" spans="6:6" x14ac:dyDescent="0.25">
      <c r="F204" s="3"/>
    </row>
    <row r="205" spans="6:6" x14ac:dyDescent="0.25">
      <c r="F205" s="3"/>
    </row>
  </sheetData>
  <mergeCells count="47">
    <mergeCell ref="A131:L133"/>
    <mergeCell ref="A4:A7"/>
    <mergeCell ref="A9:A15"/>
    <mergeCell ref="A88:B94"/>
    <mergeCell ref="A81:B87"/>
    <mergeCell ref="A65:B65"/>
    <mergeCell ref="C9:C15"/>
    <mergeCell ref="C4:C7"/>
    <mergeCell ref="E5:L5"/>
    <mergeCell ref="E4:L4"/>
    <mergeCell ref="A73:B79"/>
    <mergeCell ref="B9:B15"/>
    <mergeCell ref="D4:D7"/>
    <mergeCell ref="C16:C22"/>
    <mergeCell ref="B16:B22"/>
    <mergeCell ref="A66:B72"/>
    <mergeCell ref="A1:L1"/>
    <mergeCell ref="A2:K2"/>
    <mergeCell ref="A58:B64"/>
    <mergeCell ref="F6:L6"/>
    <mergeCell ref="E6:E7"/>
    <mergeCell ref="B4:B7"/>
    <mergeCell ref="C23:C29"/>
    <mergeCell ref="A16:A22"/>
    <mergeCell ref="C37:C43"/>
    <mergeCell ref="C44:C50"/>
    <mergeCell ref="B23:B57"/>
    <mergeCell ref="A23:A57"/>
    <mergeCell ref="C30:C36"/>
    <mergeCell ref="C58:C64"/>
    <mergeCell ref="C51:C57"/>
    <mergeCell ref="C73:C79"/>
    <mergeCell ref="C67:C72"/>
    <mergeCell ref="A124:B130"/>
    <mergeCell ref="C124:C130"/>
    <mergeCell ref="C117:C123"/>
    <mergeCell ref="A117:B123"/>
    <mergeCell ref="A110:B116"/>
    <mergeCell ref="C110:C116"/>
    <mergeCell ref="A103:B109"/>
    <mergeCell ref="C103:C109"/>
    <mergeCell ref="C96:C102"/>
    <mergeCell ref="C88:C94"/>
    <mergeCell ref="C81:C87"/>
    <mergeCell ref="A95:B95"/>
    <mergeCell ref="A96:B102"/>
    <mergeCell ref="A80:B80"/>
  </mergeCells>
  <pageMargins left="0.31496062992125984" right="0.19685039370078741" top="0.74803149606299213" bottom="0.78740157480314965" header="0.31496062992125984" footer="0.19685039370078741"/>
  <pageSetup paperSize="9" scale="70" fitToHeight="0" orientation="landscape" r:id="rId1"/>
  <rowBreaks count="5" manualBreakCount="5">
    <brk id="22" max="11" man="1"/>
    <brk id="43" max="11" man="1"/>
    <brk id="64" max="11" man="1"/>
    <brk id="87" max="11" man="1"/>
    <brk id="10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zoomScaleNormal="100" zoomScaleSheetLayoutView="100" workbookViewId="0">
      <selection activeCell="D9" sqref="D9"/>
    </sheetView>
  </sheetViews>
  <sheetFormatPr defaultRowHeight="15" x14ac:dyDescent="0.25"/>
  <cols>
    <col min="1" max="1" width="15.5703125" customWidth="1"/>
    <col min="2" max="2" width="32.42578125" customWidth="1"/>
    <col min="3" max="3" width="53.28515625" customWidth="1"/>
    <col min="4" max="4" width="50.5703125" customWidth="1"/>
  </cols>
  <sheetData>
    <row r="1" spans="1:5" ht="18.75" x14ac:dyDescent="0.3">
      <c r="D1" s="24" t="s">
        <v>15</v>
      </c>
    </row>
    <row r="2" spans="1:5" ht="18.75" x14ac:dyDescent="0.3">
      <c r="A2" s="131" t="s">
        <v>19</v>
      </c>
      <c r="B2" s="131"/>
      <c r="C2" s="131"/>
      <c r="D2" s="131"/>
    </row>
    <row r="3" spans="1:5" ht="77.25" customHeight="1" x14ac:dyDescent="0.25">
      <c r="A3" s="22" t="s">
        <v>16</v>
      </c>
      <c r="B3" s="22" t="s">
        <v>17</v>
      </c>
      <c r="C3" s="22" t="s">
        <v>18</v>
      </c>
      <c r="D3" s="22" t="s">
        <v>106</v>
      </c>
      <c r="E3" s="21"/>
    </row>
    <row r="4" spans="1:5" x14ac:dyDescent="0.25">
      <c r="A4" s="22">
        <v>1</v>
      </c>
      <c r="B4" s="22">
        <v>2</v>
      </c>
      <c r="C4" s="22">
        <v>3</v>
      </c>
      <c r="D4" s="22">
        <v>4</v>
      </c>
      <c r="E4" s="21"/>
    </row>
    <row r="5" spans="1:5" x14ac:dyDescent="0.25">
      <c r="A5" s="138" t="s">
        <v>20</v>
      </c>
      <c r="B5" s="138"/>
      <c r="C5" s="138"/>
      <c r="D5" s="138"/>
      <c r="E5" s="21"/>
    </row>
    <row r="6" spans="1:5" x14ac:dyDescent="0.25">
      <c r="A6" s="138" t="s">
        <v>21</v>
      </c>
      <c r="B6" s="138"/>
      <c r="C6" s="139"/>
      <c r="D6" s="138"/>
      <c r="E6" s="21"/>
    </row>
    <row r="7" spans="1:5" ht="180.75" customHeight="1" x14ac:dyDescent="0.25">
      <c r="A7" s="41" t="s">
        <v>34</v>
      </c>
      <c r="B7" s="40" t="s">
        <v>109</v>
      </c>
      <c r="C7" s="23" t="s">
        <v>110</v>
      </c>
      <c r="D7" s="25"/>
      <c r="E7" s="21"/>
    </row>
    <row r="8" spans="1:5" ht="19.5" customHeight="1" x14ac:dyDescent="0.25">
      <c r="A8" s="132" t="s">
        <v>22</v>
      </c>
      <c r="B8" s="133"/>
      <c r="C8" s="133"/>
      <c r="D8" s="134"/>
      <c r="E8" s="21"/>
    </row>
    <row r="9" spans="1:5" ht="105.75" customHeight="1" x14ac:dyDescent="0.25">
      <c r="A9" s="28" t="s">
        <v>35</v>
      </c>
      <c r="B9" s="25" t="s">
        <v>108</v>
      </c>
      <c r="C9" s="25" t="s">
        <v>103</v>
      </c>
      <c r="D9" s="23"/>
      <c r="E9" s="21"/>
    </row>
    <row r="10" spans="1:5" x14ac:dyDescent="0.25">
      <c r="A10" s="135" t="s">
        <v>23</v>
      </c>
      <c r="B10" s="136"/>
      <c r="C10" s="136"/>
      <c r="D10" s="137"/>
    </row>
    <row r="11" spans="1:5" x14ac:dyDescent="0.25">
      <c r="A11" s="135" t="s">
        <v>24</v>
      </c>
      <c r="B11" s="136"/>
      <c r="C11" s="136"/>
      <c r="D11" s="137"/>
    </row>
    <row r="12" spans="1:5" ht="45.75" customHeight="1" x14ac:dyDescent="0.25">
      <c r="A12" s="29" t="s">
        <v>36</v>
      </c>
      <c r="B12" s="26" t="s">
        <v>107</v>
      </c>
      <c r="C12" s="26" t="s">
        <v>44</v>
      </c>
      <c r="D12" s="26"/>
    </row>
    <row r="13" spans="1:5" x14ac:dyDescent="0.25">
      <c r="D13" s="27"/>
    </row>
  </sheetData>
  <mergeCells count="6">
    <mergeCell ref="A2:D2"/>
    <mergeCell ref="A8:D8"/>
    <mergeCell ref="A10:D10"/>
    <mergeCell ref="A11:D11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"/>
  <sheetViews>
    <sheetView zoomScaleNormal="100" workbookViewId="0">
      <selection activeCell="E5" sqref="E5:E7"/>
    </sheetView>
  </sheetViews>
  <sheetFormatPr defaultRowHeight="15" x14ac:dyDescent="0.25"/>
  <cols>
    <col min="1" max="1" width="5" customWidth="1"/>
    <col min="2" max="2" width="14.28515625" customWidth="1"/>
    <col min="3" max="3" width="10.42578125" customWidth="1"/>
    <col min="4" max="4" width="14.140625" customWidth="1"/>
    <col min="5" max="5" width="17.140625" customWidth="1"/>
    <col min="6" max="6" width="12.140625" customWidth="1"/>
    <col min="7" max="7" width="16" customWidth="1"/>
    <col min="8" max="8" width="7.28515625" customWidth="1"/>
    <col min="12" max="12" width="10.5703125" customWidth="1"/>
    <col min="13" max="13" width="14.85546875" customWidth="1"/>
  </cols>
  <sheetData>
    <row r="1" spans="1:13" x14ac:dyDescent="0.25">
      <c r="M1" s="44" t="s">
        <v>72</v>
      </c>
    </row>
    <row r="2" spans="1:13" x14ac:dyDescent="0.25">
      <c r="A2" s="48"/>
    </row>
    <row r="3" spans="1:13" ht="53.25" customHeight="1" x14ac:dyDescent="0.25">
      <c r="A3" s="141" t="s">
        <v>91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 x14ac:dyDescent="0.25">
      <c r="A4" s="46"/>
    </row>
    <row r="5" spans="1:13" x14ac:dyDescent="0.25">
      <c r="A5" s="138" t="s">
        <v>73</v>
      </c>
      <c r="B5" s="138" t="s">
        <v>74</v>
      </c>
      <c r="C5" s="138" t="s">
        <v>67</v>
      </c>
      <c r="D5" s="138" t="s">
        <v>75</v>
      </c>
      <c r="E5" s="138" t="s">
        <v>76</v>
      </c>
      <c r="F5" s="138" t="s">
        <v>86</v>
      </c>
      <c r="G5" s="138" t="s">
        <v>77</v>
      </c>
      <c r="H5" s="138" t="s">
        <v>78</v>
      </c>
      <c r="I5" s="138"/>
      <c r="J5" s="138"/>
      <c r="K5" s="138"/>
      <c r="L5" s="138" t="s">
        <v>79</v>
      </c>
      <c r="M5" s="138" t="s">
        <v>80</v>
      </c>
    </row>
    <row r="6" spans="1:13" x14ac:dyDescent="0.25">
      <c r="A6" s="138"/>
      <c r="B6" s="138"/>
      <c r="C6" s="138"/>
      <c r="D6" s="138"/>
      <c r="E6" s="138"/>
      <c r="F6" s="138"/>
      <c r="G6" s="138"/>
      <c r="H6" s="140" t="s">
        <v>1</v>
      </c>
      <c r="I6" s="138" t="s">
        <v>81</v>
      </c>
      <c r="J6" s="138"/>
      <c r="K6" s="138"/>
      <c r="L6" s="138"/>
      <c r="M6" s="138"/>
    </row>
    <row r="7" spans="1:13" ht="94.5" customHeight="1" x14ac:dyDescent="0.25">
      <c r="A7" s="138"/>
      <c r="B7" s="138"/>
      <c r="C7" s="138"/>
      <c r="D7" s="138"/>
      <c r="E7" s="138"/>
      <c r="F7" s="138"/>
      <c r="G7" s="138"/>
      <c r="H7" s="140"/>
      <c r="I7" s="42" t="s">
        <v>37</v>
      </c>
      <c r="J7" s="42" t="s">
        <v>38</v>
      </c>
      <c r="K7" s="42" t="s">
        <v>87</v>
      </c>
      <c r="L7" s="138"/>
      <c r="M7" s="138"/>
    </row>
    <row r="8" spans="1:13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>
        <v>8</v>
      </c>
      <c r="I8" s="42">
        <v>9</v>
      </c>
      <c r="J8" s="42">
        <v>10</v>
      </c>
      <c r="K8" s="42">
        <v>11</v>
      </c>
      <c r="L8" s="42">
        <v>12</v>
      </c>
      <c r="M8" s="42">
        <v>13</v>
      </c>
    </row>
    <row r="9" spans="1:13" x14ac:dyDescent="0.25">
      <c r="A9" s="57">
        <v>0</v>
      </c>
      <c r="B9" s="57">
        <v>0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</row>
  </sheetData>
  <mergeCells count="13">
    <mergeCell ref="M5:M7"/>
    <mergeCell ref="H6:H7"/>
    <mergeCell ref="I6:K6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H26" sqref="H26"/>
    </sheetView>
  </sheetViews>
  <sheetFormatPr defaultRowHeight="15" x14ac:dyDescent="0.25"/>
  <cols>
    <col min="2" max="2" width="17.85546875" customWidth="1"/>
    <col min="3" max="3" width="14.28515625" customWidth="1"/>
    <col min="4" max="4" width="15.42578125" customWidth="1"/>
    <col min="5" max="5" width="16.28515625" customWidth="1"/>
    <col min="6" max="6" width="19" customWidth="1"/>
    <col min="7" max="7" width="23.7109375" customWidth="1"/>
  </cols>
  <sheetData>
    <row r="1" spans="1:7" x14ac:dyDescent="0.25">
      <c r="A1" s="55"/>
      <c r="B1" s="55"/>
      <c r="C1" s="55"/>
      <c r="D1" s="55"/>
      <c r="E1" s="55"/>
      <c r="F1" s="55"/>
      <c r="G1" s="58" t="s">
        <v>64</v>
      </c>
    </row>
    <row r="2" spans="1:7" x14ac:dyDescent="0.25">
      <c r="A2" s="56"/>
      <c r="B2" s="55"/>
      <c r="C2" s="55"/>
      <c r="D2" s="55"/>
      <c r="E2" s="55"/>
      <c r="F2" s="55"/>
      <c r="G2" s="55"/>
    </row>
    <row r="3" spans="1:7" x14ac:dyDescent="0.25">
      <c r="A3" s="141" t="s">
        <v>65</v>
      </c>
      <c r="B3" s="141"/>
      <c r="C3" s="141"/>
      <c r="D3" s="141"/>
      <c r="E3" s="141"/>
      <c r="F3" s="141"/>
      <c r="G3" s="141"/>
    </row>
    <row r="4" spans="1:7" x14ac:dyDescent="0.25">
      <c r="A4" s="56"/>
      <c r="B4" s="55"/>
      <c r="C4" s="55"/>
      <c r="D4" s="55"/>
      <c r="E4" s="55"/>
      <c r="F4" s="55"/>
      <c r="G4" s="55"/>
    </row>
    <row r="5" spans="1:7" ht="64.5" customHeight="1" x14ac:dyDescent="0.25">
      <c r="A5" s="42" t="s">
        <v>60</v>
      </c>
      <c r="B5" s="42" t="s">
        <v>66</v>
      </c>
      <c r="C5" s="42" t="s">
        <v>67</v>
      </c>
      <c r="D5" s="42" t="s">
        <v>68</v>
      </c>
      <c r="E5" s="42" t="s">
        <v>69</v>
      </c>
      <c r="F5" s="42" t="s">
        <v>70</v>
      </c>
      <c r="G5" s="42" t="s">
        <v>71</v>
      </c>
    </row>
    <row r="6" spans="1:7" x14ac:dyDescent="0.25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</row>
    <row r="7" spans="1:7" ht="18" customHeight="1" x14ac:dyDescent="0.25">
      <c r="A7" s="59">
        <v>0</v>
      </c>
      <c r="B7" s="59">
        <v>0</v>
      </c>
      <c r="C7" s="59">
        <v>0</v>
      </c>
      <c r="D7" s="59">
        <v>0</v>
      </c>
      <c r="E7" s="59">
        <v>0</v>
      </c>
      <c r="F7" s="59">
        <v>0</v>
      </c>
      <c r="G7" s="59">
        <v>0</v>
      </c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zoomScaleNormal="100" workbookViewId="0">
      <selection activeCell="D17" sqref="D17"/>
    </sheetView>
  </sheetViews>
  <sheetFormatPr defaultRowHeight="15" x14ac:dyDescent="0.25"/>
  <cols>
    <col min="2" max="2" width="17.5703125" customWidth="1"/>
    <col min="3" max="3" width="19.140625" customWidth="1"/>
    <col min="4" max="4" width="39" customWidth="1"/>
  </cols>
  <sheetData>
    <row r="1" spans="1:4" x14ac:dyDescent="0.25">
      <c r="A1" s="49"/>
      <c r="B1" s="47"/>
      <c r="C1" s="47"/>
      <c r="D1" s="44" t="s">
        <v>59</v>
      </c>
    </row>
    <row r="2" spans="1:4" x14ac:dyDescent="0.25">
      <c r="A2" s="142"/>
      <c r="B2" s="142"/>
      <c r="C2" s="142"/>
      <c r="D2" s="142"/>
    </row>
    <row r="3" spans="1:4" ht="47.25" customHeight="1" x14ac:dyDescent="0.25">
      <c r="A3" s="141" t="s">
        <v>82</v>
      </c>
      <c r="B3" s="141"/>
      <c r="C3" s="141"/>
      <c r="D3" s="141"/>
    </row>
    <row r="4" spans="1:4" x14ac:dyDescent="0.25">
      <c r="A4" s="142"/>
      <c r="B4" s="142"/>
      <c r="C4" s="142"/>
      <c r="D4" s="142"/>
    </row>
    <row r="5" spans="1:4" x14ac:dyDescent="0.25">
      <c r="A5" s="50"/>
      <c r="B5" s="47"/>
      <c r="C5" s="47"/>
      <c r="D5" s="47"/>
    </row>
    <row r="6" spans="1:4" ht="75.75" customHeight="1" x14ac:dyDescent="0.25">
      <c r="A6" s="51" t="s">
        <v>60</v>
      </c>
      <c r="B6" s="51" t="s">
        <v>61</v>
      </c>
      <c r="C6" s="51" t="s">
        <v>62</v>
      </c>
      <c r="D6" s="51" t="s">
        <v>63</v>
      </c>
    </row>
    <row r="7" spans="1:4" x14ac:dyDescent="0.25">
      <c r="A7" s="52">
        <v>1</v>
      </c>
      <c r="B7" s="52">
        <v>2</v>
      </c>
      <c r="C7" s="52">
        <v>3</v>
      </c>
      <c r="D7" s="52">
        <v>4</v>
      </c>
    </row>
    <row r="8" spans="1:4" x14ac:dyDescent="0.25">
      <c r="A8" s="53">
        <v>0</v>
      </c>
      <c r="B8" s="53">
        <v>0</v>
      </c>
      <c r="C8" s="54">
        <v>0</v>
      </c>
      <c r="D8" s="53">
        <v>0</v>
      </c>
    </row>
  </sheetData>
  <mergeCells count="3"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zoomScaleNormal="100" workbookViewId="0">
      <selection activeCell="D17" sqref="D17"/>
    </sheetView>
  </sheetViews>
  <sheetFormatPr defaultRowHeight="15" x14ac:dyDescent="0.25"/>
  <cols>
    <col min="2" max="2" width="15" customWidth="1"/>
    <col min="3" max="3" width="17.85546875" customWidth="1"/>
    <col min="4" max="4" width="11.5703125" customWidth="1"/>
    <col min="5" max="5" width="16.85546875" customWidth="1"/>
    <col min="10" max="10" width="11.28515625" customWidth="1"/>
  </cols>
  <sheetData>
    <row r="1" spans="1:10" x14ac:dyDescent="0.25">
      <c r="A1" s="47"/>
      <c r="B1" s="47"/>
      <c r="C1" s="47"/>
      <c r="D1" s="47"/>
      <c r="E1" s="47"/>
      <c r="F1" s="47"/>
      <c r="G1" s="47"/>
      <c r="H1" s="47"/>
      <c r="I1" s="47"/>
      <c r="J1" s="44" t="s">
        <v>50</v>
      </c>
    </row>
    <row r="2" spans="1:10" x14ac:dyDescent="0.25">
      <c r="A2" s="48"/>
      <c r="B2" s="47"/>
      <c r="C2" s="47"/>
      <c r="D2" s="47"/>
      <c r="E2" s="47"/>
      <c r="F2" s="47"/>
      <c r="G2" s="47"/>
      <c r="H2" s="47"/>
      <c r="I2" s="47"/>
      <c r="J2" s="47"/>
    </row>
    <row r="3" spans="1:10" ht="33.75" customHeight="1" x14ac:dyDescent="0.25">
      <c r="A3" s="141" t="s">
        <v>92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48"/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5">
      <c r="A5" s="46"/>
      <c r="B5" s="47"/>
      <c r="C5" s="47"/>
      <c r="D5" s="47"/>
      <c r="E5" s="47"/>
      <c r="F5" s="47"/>
      <c r="G5" s="47"/>
      <c r="H5" s="47"/>
      <c r="I5" s="47"/>
      <c r="J5" s="47"/>
    </row>
    <row r="6" spans="1:10" ht="45" customHeight="1" x14ac:dyDescent="0.25">
      <c r="A6" s="138" t="s">
        <v>51</v>
      </c>
      <c r="B6" s="138" t="s">
        <v>52</v>
      </c>
      <c r="C6" s="138" t="s">
        <v>53</v>
      </c>
      <c r="D6" s="138" t="s">
        <v>54</v>
      </c>
      <c r="E6" s="138" t="s">
        <v>88</v>
      </c>
      <c r="F6" s="138" t="s">
        <v>55</v>
      </c>
      <c r="G6" s="138"/>
      <c r="H6" s="138"/>
      <c r="I6" s="138"/>
      <c r="J6" s="138"/>
    </row>
    <row r="7" spans="1:10" ht="66" customHeight="1" x14ac:dyDescent="0.25">
      <c r="A7" s="138"/>
      <c r="B7" s="138"/>
      <c r="C7" s="138"/>
      <c r="D7" s="138"/>
      <c r="E7" s="138"/>
      <c r="F7" s="43" t="s">
        <v>37</v>
      </c>
      <c r="G7" s="43" t="s">
        <v>38</v>
      </c>
      <c r="H7" s="43" t="s">
        <v>87</v>
      </c>
      <c r="I7" s="43" t="s">
        <v>89</v>
      </c>
      <c r="J7" s="23" t="s">
        <v>90</v>
      </c>
    </row>
    <row r="8" spans="1:10" x14ac:dyDescent="0.25">
      <c r="A8" s="43"/>
      <c r="B8" s="43" t="s">
        <v>56</v>
      </c>
      <c r="C8" s="43" t="s">
        <v>56</v>
      </c>
      <c r="D8" s="43"/>
      <c r="E8" s="143" t="s">
        <v>57</v>
      </c>
      <c r="F8" s="143"/>
      <c r="G8" s="143"/>
      <c r="H8" s="143"/>
      <c r="I8" s="43"/>
      <c r="J8" s="23"/>
    </row>
    <row r="9" spans="1:10" x14ac:dyDescent="0.25">
      <c r="A9" s="57">
        <v>0</v>
      </c>
      <c r="B9" s="57">
        <v>0</v>
      </c>
      <c r="C9" s="57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</row>
    <row r="10" spans="1:10" x14ac:dyDescent="0.25">
      <c r="A10" s="43" t="s">
        <v>56</v>
      </c>
      <c r="B10" s="60"/>
      <c r="C10" s="60"/>
      <c r="D10" s="43" t="s">
        <v>56</v>
      </c>
      <c r="E10" s="143" t="s">
        <v>58</v>
      </c>
      <c r="F10" s="143"/>
      <c r="G10" s="143"/>
      <c r="H10" s="143"/>
      <c r="I10" s="43"/>
      <c r="J10" s="43"/>
    </row>
    <row r="11" spans="1:10" x14ac:dyDescent="0.25">
      <c r="A11" s="57">
        <v>0</v>
      </c>
      <c r="B11" s="57">
        <v>0</v>
      </c>
      <c r="C11" s="57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"/>
  <sheetViews>
    <sheetView tabSelected="1" zoomScaleNormal="100" workbookViewId="0">
      <selection activeCell="H25" sqref="H25"/>
    </sheetView>
  </sheetViews>
  <sheetFormatPr defaultRowHeight="15" x14ac:dyDescent="0.25"/>
  <cols>
    <col min="1" max="1" width="10.5703125" customWidth="1"/>
    <col min="2" max="2" width="34.28515625" customWidth="1"/>
    <col min="3" max="3" width="17.42578125" customWidth="1"/>
    <col min="8" max="8" width="21.28515625" customWidth="1"/>
  </cols>
  <sheetData>
    <row r="1" spans="1:9" x14ac:dyDescent="0.25">
      <c r="H1" s="44" t="s">
        <v>45</v>
      </c>
    </row>
    <row r="2" spans="1:9" x14ac:dyDescent="0.25">
      <c r="A2" s="45"/>
    </row>
    <row r="3" spans="1:9" ht="33" customHeight="1" x14ac:dyDescent="0.25">
      <c r="A3" s="141" t="s">
        <v>46</v>
      </c>
      <c r="B3" s="141"/>
      <c r="C3" s="141"/>
      <c r="D3" s="141"/>
      <c r="E3" s="141"/>
      <c r="F3" s="141"/>
      <c r="G3" s="141"/>
      <c r="H3" s="141"/>
    </row>
    <row r="4" spans="1:9" x14ac:dyDescent="0.25">
      <c r="A4" s="46"/>
    </row>
    <row r="5" spans="1:9" x14ac:dyDescent="0.25">
      <c r="A5" s="46"/>
    </row>
    <row r="6" spans="1:9" x14ac:dyDescent="0.25">
      <c r="A6" s="138" t="s">
        <v>47</v>
      </c>
      <c r="B6" s="138" t="s">
        <v>84</v>
      </c>
      <c r="C6" s="138" t="s">
        <v>48</v>
      </c>
      <c r="D6" s="132" t="s">
        <v>97</v>
      </c>
      <c r="E6" s="133"/>
      <c r="F6" s="133"/>
      <c r="G6" s="133"/>
      <c r="H6" s="138" t="s">
        <v>49</v>
      </c>
    </row>
    <row r="7" spans="1:9" ht="93.75" customHeight="1" x14ac:dyDescent="0.25">
      <c r="A7" s="138"/>
      <c r="B7" s="138"/>
      <c r="C7" s="138"/>
      <c r="D7" s="43" t="s">
        <v>37</v>
      </c>
      <c r="E7" s="43" t="s">
        <v>38</v>
      </c>
      <c r="F7" s="43" t="s">
        <v>87</v>
      </c>
      <c r="G7" s="43" t="s">
        <v>89</v>
      </c>
      <c r="H7" s="138"/>
    </row>
    <row r="8" spans="1:9" x14ac:dyDescent="0.25">
      <c r="A8" s="43">
        <v>1</v>
      </c>
      <c r="B8" s="43">
        <v>2</v>
      </c>
      <c r="C8" s="43">
        <v>3</v>
      </c>
      <c r="D8" s="66">
        <v>4</v>
      </c>
      <c r="E8" s="66">
        <v>5</v>
      </c>
      <c r="F8" s="66">
        <v>6</v>
      </c>
      <c r="G8" s="66">
        <v>7</v>
      </c>
      <c r="H8" s="43">
        <v>8</v>
      </c>
    </row>
    <row r="9" spans="1:9" ht="103.5" hidden="1" customHeight="1" x14ac:dyDescent="0.25">
      <c r="A9" s="43" t="s">
        <v>34</v>
      </c>
      <c r="B9" s="23"/>
      <c r="C9" s="43">
        <v>100</v>
      </c>
      <c r="D9" s="43">
        <v>100</v>
      </c>
      <c r="E9" s="43">
        <v>100</v>
      </c>
      <c r="F9" s="43">
        <v>100</v>
      </c>
      <c r="G9" s="43">
        <v>100</v>
      </c>
      <c r="H9" s="43">
        <v>100</v>
      </c>
    </row>
    <row r="10" spans="1:9" ht="69.75" hidden="1" customHeight="1" x14ac:dyDescent="0.25">
      <c r="A10" s="43" t="s">
        <v>35</v>
      </c>
      <c r="B10" s="23"/>
      <c r="C10" s="43">
        <v>2</v>
      </c>
      <c r="D10" s="43">
        <v>2</v>
      </c>
      <c r="E10" s="43">
        <v>2</v>
      </c>
      <c r="F10" s="43">
        <v>2</v>
      </c>
      <c r="G10" s="43">
        <v>2</v>
      </c>
      <c r="H10" s="43">
        <v>2</v>
      </c>
    </row>
    <row r="11" spans="1:9" ht="50.25" customHeight="1" x14ac:dyDescent="0.25">
      <c r="A11" s="61" t="s">
        <v>34</v>
      </c>
      <c r="B11" s="62" t="s">
        <v>85</v>
      </c>
      <c r="C11" s="61">
        <v>100</v>
      </c>
      <c r="D11" s="61">
        <v>100</v>
      </c>
      <c r="E11" s="61">
        <v>100</v>
      </c>
      <c r="F11" s="61">
        <v>100</v>
      </c>
      <c r="G11" s="61">
        <v>100</v>
      </c>
      <c r="H11" s="61">
        <v>100</v>
      </c>
      <c r="I11" s="63"/>
    </row>
    <row r="12" spans="1:9" ht="49.5" customHeight="1" x14ac:dyDescent="0.25">
      <c r="A12" s="144" t="s">
        <v>83</v>
      </c>
      <c r="B12" s="144"/>
      <c r="C12" s="144"/>
      <c r="D12" s="144"/>
      <c r="E12" s="144"/>
      <c r="F12" s="144"/>
      <c r="G12" s="144"/>
      <c r="H12" s="144"/>
    </row>
    <row r="13" spans="1:9" x14ac:dyDescent="0.25">
      <c r="H13" s="27" t="s">
        <v>96</v>
      </c>
    </row>
  </sheetData>
  <mergeCells count="7">
    <mergeCell ref="A12:H12"/>
    <mergeCell ref="D6:G6"/>
    <mergeCell ref="A3:H3"/>
    <mergeCell ref="A6:A7"/>
    <mergeCell ref="B6:B7"/>
    <mergeCell ref="C6:C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2023-06-02T06:12:01Z</dcterms:modified>
</cp:coreProperties>
</file>